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M437" i="1"/>
  <c r="N437" i="1"/>
  <c r="O43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5" i="1"/>
  <c r="F437" i="1"/>
  <c r="E437" i="1"/>
  <c r="G437" i="1" l="1"/>
</calcChain>
</file>

<file path=xl/sharedStrings.xml><?xml version="1.0" encoding="utf-8"?>
<sst xmlns="http://schemas.openxmlformats.org/spreadsheetml/2006/main" count="3473" uniqueCount="1400">
  <si>
    <t>sifra_centralna</t>
  </si>
  <si>
    <t>naziv_centrala</t>
  </si>
  <si>
    <t>ATC_stevilka</t>
  </si>
  <si>
    <t>nensi</t>
  </si>
  <si>
    <t xml:space="preserve">051535         </t>
  </si>
  <si>
    <t xml:space="preserve">IRUMED 20mg TBL A30                     </t>
  </si>
  <si>
    <t xml:space="preserve">C09AA03                       </t>
  </si>
  <si>
    <t xml:space="preserve">1026549             </t>
  </si>
  <si>
    <t xml:space="preserve">148341         </t>
  </si>
  <si>
    <t xml:space="preserve">ANATON 20mg/12.5mg TBL A20              </t>
  </si>
  <si>
    <t xml:space="preserve">C09BA02                       </t>
  </si>
  <si>
    <t xml:space="preserve">1051269             </t>
  </si>
  <si>
    <t xml:space="preserve">000728         </t>
  </si>
  <si>
    <t xml:space="preserve">INEGY 10MG/10MG TBL 30X         MSD     </t>
  </si>
  <si>
    <t xml:space="preserve">C10BA02                       </t>
  </si>
  <si>
    <t xml:space="preserve">1014811             </t>
  </si>
  <si>
    <t xml:space="preserve">000990         </t>
  </si>
  <si>
    <t xml:space="preserve">INEGY 10mg/40mg tbl. A30 MSD            </t>
  </si>
  <si>
    <t xml:space="preserve">1033289             </t>
  </si>
  <si>
    <t xml:space="preserve">001392         </t>
  </si>
  <si>
    <t xml:space="preserve">ADALAT OROS TBL 28X30MG                 </t>
  </si>
  <si>
    <t xml:space="preserve">C08CA05                       </t>
  </si>
  <si>
    <t xml:space="preserve">1006244             </t>
  </si>
  <si>
    <t xml:space="preserve">001422         </t>
  </si>
  <si>
    <t xml:space="preserve">TARKA 180/2MG A28 TBL S POD SPROŠČ.     </t>
  </si>
  <si>
    <t xml:space="preserve">C09BB10                       </t>
  </si>
  <si>
    <t xml:space="preserve">1014972             </t>
  </si>
  <si>
    <t xml:space="preserve">001554         </t>
  </si>
  <si>
    <t xml:space="preserve">HYZAAR TBL A28 50/12.5MG MERCK          </t>
  </si>
  <si>
    <t xml:space="preserve">C09DA01                       </t>
  </si>
  <si>
    <t xml:space="preserve">1005940             </t>
  </si>
  <si>
    <t xml:space="preserve">002410         </t>
  </si>
  <si>
    <t xml:space="preserve">MONOPRIL TBL 28X20MG                    </t>
  </si>
  <si>
    <t xml:space="preserve">C09AA09                       </t>
  </si>
  <si>
    <t xml:space="preserve">1007776             </t>
  </si>
  <si>
    <t xml:space="preserve">002704         </t>
  </si>
  <si>
    <t xml:space="preserve">AMIOKORDIN TBL 60X200MG                 </t>
  </si>
  <si>
    <t xml:space="preserve">C01BD01                       </t>
  </si>
  <si>
    <t xml:space="preserve">1006886             </t>
  </si>
  <si>
    <t xml:space="preserve">002879         </t>
  </si>
  <si>
    <t xml:space="preserve">ALDIZEM TBL. 30 X 60 MG ALK.            </t>
  </si>
  <si>
    <t xml:space="preserve">C08DB01                       </t>
  </si>
  <si>
    <t xml:space="preserve">1005534             </t>
  </si>
  <si>
    <t xml:space="preserve">002925         </t>
  </si>
  <si>
    <t xml:space="preserve">ALDIZEM TBL. 30X90 MG.ALK.              </t>
  </si>
  <si>
    <t xml:space="preserve">1005535             </t>
  </si>
  <si>
    <t xml:space="preserve">002950         </t>
  </si>
  <si>
    <t xml:space="preserve">TONOCARDIN TBL. 90 X 2 MG PLIVA         </t>
  </si>
  <si>
    <t xml:space="preserve">c02ca04                       </t>
  </si>
  <si>
    <t xml:space="preserve">1014791             </t>
  </si>
  <si>
    <t xml:space="preserve">003115         </t>
  </si>
  <si>
    <t xml:space="preserve">KAPTOPRIL TBL 40X25MG ALK.              </t>
  </si>
  <si>
    <t xml:space="preserve">C09AA01                       </t>
  </si>
  <si>
    <t xml:space="preserve">1013684             </t>
  </si>
  <si>
    <t xml:space="preserve">003140         </t>
  </si>
  <si>
    <t xml:space="preserve">TONOCARDIN TBL. 90 X 4 MG PLIVA         </t>
  </si>
  <si>
    <t xml:space="preserve">1014556             </t>
  </si>
  <si>
    <t xml:space="preserve">003565         </t>
  </si>
  <si>
    <t xml:space="preserve">APROVEL TBL. 28X150MG LEK               </t>
  </si>
  <si>
    <t xml:space="preserve">C09CA04                       </t>
  </si>
  <si>
    <t xml:space="preserve">1006965             </t>
  </si>
  <si>
    <t xml:space="preserve">003581         </t>
  </si>
  <si>
    <t xml:space="preserve">APROVEL TBL. 28X300MG LEK               </t>
  </si>
  <si>
    <t xml:space="preserve">1006964             </t>
  </si>
  <si>
    <t xml:space="preserve">003883         </t>
  </si>
  <si>
    <t xml:space="preserve">MICARDIS TBL 80 MG A 28                 </t>
  </si>
  <si>
    <t xml:space="preserve">C09CA07                       </t>
  </si>
  <si>
    <t xml:space="preserve">1007256             </t>
  </si>
  <si>
    <t xml:space="preserve">003891         </t>
  </si>
  <si>
    <t xml:space="preserve">MICARDIS TBL 40 MG A 28                 </t>
  </si>
  <si>
    <t xml:space="preserve">1007255             </t>
  </si>
  <si>
    <t xml:space="preserve">004707         </t>
  </si>
  <si>
    <t xml:space="preserve">DILATREND 6,25 TBL 28X6,25MG            </t>
  </si>
  <si>
    <t xml:space="preserve">C07AG02                       </t>
  </si>
  <si>
    <t xml:space="preserve">1007082             </t>
  </si>
  <si>
    <t xml:space="preserve">004715         </t>
  </si>
  <si>
    <t xml:space="preserve">DILATREND 12,5 TBL 28X12,5MG            </t>
  </si>
  <si>
    <t xml:space="preserve">1007083             </t>
  </si>
  <si>
    <t xml:space="preserve">005371         </t>
  </si>
  <si>
    <t xml:space="preserve">TERTENSIF SR FILM TBL 30 X 1,5 MG       </t>
  </si>
  <si>
    <t xml:space="preserve">C03BA11                       </t>
  </si>
  <si>
    <t xml:space="preserve">1007454             </t>
  </si>
  <si>
    <t xml:space="preserve">005738         </t>
  </si>
  <si>
    <t xml:space="preserve">CORYOL TBL. 28X12,5MG                   </t>
  </si>
  <si>
    <t xml:space="preserve">1007257             </t>
  </si>
  <si>
    <t xml:space="preserve">006300         </t>
  </si>
  <si>
    <t xml:space="preserve">CORYOL TBL. 28X25MG                     </t>
  </si>
  <si>
    <t xml:space="preserve">1007258             </t>
  </si>
  <si>
    <t xml:space="preserve">007072         </t>
  </si>
  <si>
    <t xml:space="preserve">LEKOPTIN DRG. MITE  30 X 40 MG  LEK     </t>
  </si>
  <si>
    <t xml:space="preserve">C08DA01                       </t>
  </si>
  <si>
    <t xml:space="preserve">1003246             </t>
  </si>
  <si>
    <t xml:space="preserve">007471         </t>
  </si>
  <si>
    <t xml:space="preserve">NORVASC TBL 30X5MG                      </t>
  </si>
  <si>
    <t xml:space="preserve">C08CA01                       </t>
  </si>
  <si>
    <t xml:space="preserve">1007890             </t>
  </si>
  <si>
    <t xml:space="preserve">007501         </t>
  </si>
  <si>
    <t xml:space="preserve">NORVASC TBL 30X10MG                     </t>
  </si>
  <si>
    <t xml:space="preserve">1007889             </t>
  </si>
  <si>
    <t xml:space="preserve">007668         </t>
  </si>
  <si>
    <t xml:space="preserve">MONOSAN TBL 30 X 20 MG                  </t>
  </si>
  <si>
    <t xml:space="preserve">C01DA14                       </t>
  </si>
  <si>
    <t xml:space="preserve">1003465             </t>
  </si>
  <si>
    <t xml:space="preserve">008303         </t>
  </si>
  <si>
    <t xml:space="preserve">CORDARONE TBL.60X200MG LEK              </t>
  </si>
  <si>
    <t xml:space="preserve">1006999             </t>
  </si>
  <si>
    <t xml:space="preserve">008397         </t>
  </si>
  <si>
    <t xml:space="preserve">COAPROVEL TBL.300/25MG A28 FILM OBL     </t>
  </si>
  <si>
    <t xml:space="preserve">C09DA04                       </t>
  </si>
  <si>
    <t xml:space="preserve">1014892             </t>
  </si>
  <si>
    <t xml:space="preserve">008443         </t>
  </si>
  <si>
    <t xml:space="preserve">EXFORGE 5MG/80MG A 30 FILM OBL TBL      </t>
  </si>
  <si>
    <t xml:space="preserve">C09DB01                       </t>
  </si>
  <si>
    <t xml:space="preserve">1014353             </t>
  </si>
  <si>
    <t xml:space="preserve">008460         </t>
  </si>
  <si>
    <t xml:space="preserve">EXFORGE 5MG/160MG FILM.TBL.A 30         </t>
  </si>
  <si>
    <t xml:space="preserve">1014417             </t>
  </si>
  <si>
    <t xml:space="preserve">008478         </t>
  </si>
  <si>
    <t xml:space="preserve">EXFORGE 10MG/160MG A 30 FILM OBL TBL    </t>
  </si>
  <si>
    <t xml:space="preserve">1014354             </t>
  </si>
  <si>
    <t xml:space="preserve">008923         </t>
  </si>
  <si>
    <t xml:space="preserve">SORTIS 10mg FILM TBL A30                </t>
  </si>
  <si>
    <t xml:space="preserve">C10AA05                       </t>
  </si>
  <si>
    <t xml:space="preserve">1007414             </t>
  </si>
  <si>
    <t xml:space="preserve">008974         </t>
  </si>
  <si>
    <t xml:space="preserve">SORTIS 20mg FILM TBL A30                </t>
  </si>
  <si>
    <t xml:space="preserve">1007415             </t>
  </si>
  <si>
    <t xml:space="preserve">010405         </t>
  </si>
  <si>
    <t xml:space="preserve">FORTZAAR TBL 28X100/25MG                </t>
  </si>
  <si>
    <t xml:space="preserve">1007724             </t>
  </si>
  <si>
    <t xml:space="preserve">010677         </t>
  </si>
  <si>
    <t xml:space="preserve">AMLOPIN TBL 30X5MG                      </t>
  </si>
  <si>
    <t xml:space="preserve">1008357             </t>
  </si>
  <si>
    <t xml:space="preserve">010685         </t>
  </si>
  <si>
    <t xml:space="preserve">AMLOPIN TBL 30X10 MG LEK                </t>
  </si>
  <si>
    <t xml:space="preserve">1008356             </t>
  </si>
  <si>
    <t xml:space="preserve">010987         </t>
  </si>
  <si>
    <t xml:space="preserve">PRENEWEL TBL 2mg/0,625mg A30            </t>
  </si>
  <si>
    <t xml:space="preserve">C09BA04                       </t>
  </si>
  <si>
    <t xml:space="preserve">1013961             </t>
  </si>
  <si>
    <t xml:space="preserve">011070         </t>
  </si>
  <si>
    <t xml:space="preserve">PRENEWEL TBL 2mg/0.625mg A90            </t>
  </si>
  <si>
    <t xml:space="preserve">1044922             </t>
  </si>
  <si>
    <t xml:space="preserve">011193         </t>
  </si>
  <si>
    <t xml:space="preserve">PRENEWEL TBL 4mg/1,25mg A30             </t>
  </si>
  <si>
    <t xml:space="preserve">1013960             </t>
  </si>
  <si>
    <t xml:space="preserve">011240         </t>
  </si>
  <si>
    <t xml:space="preserve">PRENEWEL TBL 4mg/1.25mg A90             </t>
  </si>
  <si>
    <t xml:space="preserve">1044717             </t>
  </si>
  <si>
    <t xml:space="preserve">011444         </t>
  </si>
  <si>
    <t xml:space="preserve">CONCOR TBL.30X5 MG MERCK                </t>
  </si>
  <si>
    <t xml:space="preserve">C07AB07                       </t>
  </si>
  <si>
    <t xml:space="preserve">1006134             </t>
  </si>
  <si>
    <t xml:space="preserve">011584         </t>
  </si>
  <si>
    <t xml:space="preserve">CONCOR TBL.30X10 MG MERCK               </t>
  </si>
  <si>
    <t xml:space="preserve">1006135             </t>
  </si>
  <si>
    <t xml:space="preserve">012289         </t>
  </si>
  <si>
    <t xml:space="preserve">COZAAR TBL 28X100MG                     </t>
  </si>
  <si>
    <t xml:space="preserve">C09CA01                       </t>
  </si>
  <si>
    <t xml:space="preserve">1010327             </t>
  </si>
  <si>
    <t xml:space="preserve">012319         </t>
  </si>
  <si>
    <t xml:space="preserve">LERCAPRESS FILM OBL TBL 28X10MG         </t>
  </si>
  <si>
    <t xml:space="preserve">C08CA13                       </t>
  </si>
  <si>
    <t xml:space="preserve">1012069             </t>
  </si>
  <si>
    <t xml:space="preserve">012483         </t>
  </si>
  <si>
    <t xml:space="preserve">TRITAZIDE TBL.28X2.5MG/12.5MG           </t>
  </si>
  <si>
    <t xml:space="preserve">C09BA05                       </t>
  </si>
  <si>
    <t xml:space="preserve">1008890             </t>
  </si>
  <si>
    <t xml:space="preserve">012491         </t>
  </si>
  <si>
    <t xml:space="preserve">TRITAZIDE TBL.28X5MG/25MG               </t>
  </si>
  <si>
    <t xml:space="preserve">1008554             </t>
  </si>
  <si>
    <t xml:space="preserve">012734         </t>
  </si>
  <si>
    <t xml:space="preserve">COAPROVEL TBL 150/12.5MG A 28           </t>
  </si>
  <si>
    <t xml:space="preserve">1009306             </t>
  </si>
  <si>
    <t xml:space="preserve">012742         </t>
  </si>
  <si>
    <t xml:space="preserve">COAPROVEL TBL 300/12,5MG A 28           </t>
  </si>
  <si>
    <t xml:space="preserve">1009307             </t>
  </si>
  <si>
    <t xml:space="preserve">012769         </t>
  </si>
  <si>
    <t xml:space="preserve">BLOXAN TBL 30X100MG KRKA                </t>
  </si>
  <si>
    <t xml:space="preserve">C07AB02                       </t>
  </si>
  <si>
    <t xml:space="preserve">1002649             </t>
  </si>
  <si>
    <t xml:space="preserve">012890         </t>
  </si>
  <si>
    <t xml:space="preserve">SINVACOR TBL 28X20 MG                   </t>
  </si>
  <si>
    <t xml:space="preserve">C10AA01                       </t>
  </si>
  <si>
    <t xml:space="preserve">1008957             </t>
  </si>
  <si>
    <t xml:space="preserve">013307         </t>
  </si>
  <si>
    <t xml:space="preserve">CARDURA XL 4MG TBL 28                   </t>
  </si>
  <si>
    <t xml:space="preserve">1010679             </t>
  </si>
  <si>
    <t xml:space="preserve">013331         </t>
  </si>
  <si>
    <t xml:space="preserve">CARDURA XL 8MG TBL 28                   </t>
  </si>
  <si>
    <t xml:space="preserve">1010678             </t>
  </si>
  <si>
    <t xml:space="preserve">013420         </t>
  </si>
  <si>
    <t xml:space="preserve">VASILIP FILM TBL.84X10MG                </t>
  </si>
  <si>
    <t xml:space="preserve">1009367             </t>
  </si>
  <si>
    <t xml:space="preserve">013439         </t>
  </si>
  <si>
    <t xml:space="preserve">VASILIP FILM TBL.84X20MG                </t>
  </si>
  <si>
    <t xml:space="preserve">1009366             </t>
  </si>
  <si>
    <t xml:space="preserve">013447         </t>
  </si>
  <si>
    <t xml:space="preserve">VASILIP FILM TBL.84X40MG                </t>
  </si>
  <si>
    <t xml:space="preserve">1009369             </t>
  </si>
  <si>
    <t xml:space="preserve">013560         </t>
  </si>
  <si>
    <t xml:space="preserve">CORDIPIN XL 30X40MG                     </t>
  </si>
  <si>
    <t xml:space="preserve">1009509             </t>
  </si>
  <si>
    <t xml:space="preserve">014133         </t>
  </si>
  <si>
    <t xml:space="preserve">NOLIPREL TBL 30X2MG/0.625MG             </t>
  </si>
  <si>
    <t xml:space="preserve">1010234             </t>
  </si>
  <si>
    <t xml:space="preserve">014141         </t>
  </si>
  <si>
    <t xml:space="preserve">NOLIPREL FORTE TBL 30X4MG/1.25MG        </t>
  </si>
  <si>
    <t xml:space="preserve">1010233             </t>
  </si>
  <si>
    <t xml:space="preserve">014168         </t>
  </si>
  <si>
    <t xml:space="preserve">TENOX TBL 30X 5 MG KRKA                 </t>
  </si>
  <si>
    <t xml:space="preserve">1009772             </t>
  </si>
  <si>
    <t xml:space="preserve">014176         </t>
  </si>
  <si>
    <t xml:space="preserve">TENOX TBL 30X10 MG KRKA                 </t>
  </si>
  <si>
    <t xml:space="preserve">1009771             </t>
  </si>
  <si>
    <t xml:space="preserve">014540         </t>
  </si>
  <si>
    <t xml:space="preserve">EZETROL TBL 30X10MG                     </t>
  </si>
  <si>
    <t xml:space="preserve">C10AX09                       </t>
  </si>
  <si>
    <t xml:space="preserve">1010513             </t>
  </si>
  <si>
    <t xml:space="preserve">014788         </t>
  </si>
  <si>
    <t xml:space="preserve">MOXOGAMMA FILM TBL 30X0,2 MG    CHAN    </t>
  </si>
  <si>
    <t xml:space="preserve">C02AC05                       </t>
  </si>
  <si>
    <t xml:space="preserve">1012815             </t>
  </si>
  <si>
    <t xml:space="preserve">014826         </t>
  </si>
  <si>
    <t xml:space="preserve">MOXOGAMMA FILM TBL 30X0,3MG     CHAN    </t>
  </si>
  <si>
    <t xml:space="preserve">1012816             </t>
  </si>
  <si>
    <t xml:space="preserve">014850         </t>
  </si>
  <si>
    <t xml:space="preserve">MOXOGAMMA FILM TBL 30X0,4 MG    CHAN    </t>
  </si>
  <si>
    <t xml:space="preserve">1012817             </t>
  </si>
  <si>
    <t xml:space="preserve">015750         </t>
  </si>
  <si>
    <t xml:space="preserve">CO-DIOVAN 28x 320/12,5 MG DRG           </t>
  </si>
  <si>
    <t xml:space="preserve">C09DA03                       </t>
  </si>
  <si>
    <t xml:space="preserve">1015340             </t>
  </si>
  <si>
    <t xml:space="preserve">015768         </t>
  </si>
  <si>
    <t xml:space="preserve">CO-DIOVAN 28X320/25 MG DRG              </t>
  </si>
  <si>
    <t xml:space="preserve">1015341             </t>
  </si>
  <si>
    <t xml:space="preserve">015857         </t>
  </si>
  <si>
    <t xml:space="preserve">OMACOR KAPS 28X1000MG                   </t>
  </si>
  <si>
    <t xml:space="preserve">C10AX06                       </t>
  </si>
  <si>
    <t xml:space="preserve">1012661             </t>
  </si>
  <si>
    <t xml:space="preserve">016152         </t>
  </si>
  <si>
    <t xml:space="preserve">DIOVAN FILM TABL 28X 40MG               </t>
  </si>
  <si>
    <t xml:space="preserve">C09CA03                       </t>
  </si>
  <si>
    <t xml:space="preserve">1013859             </t>
  </si>
  <si>
    <t xml:space="preserve">016276         </t>
  </si>
  <si>
    <t xml:space="preserve">PIRAMIL 1,25mg TBL A28                  </t>
  </si>
  <si>
    <t xml:space="preserve">C09AA05                       </t>
  </si>
  <si>
    <t xml:space="preserve">1012048             </t>
  </si>
  <si>
    <t xml:space="preserve">016330         </t>
  </si>
  <si>
    <t xml:space="preserve">PIRAMIL 2.5mg TBL A28                   </t>
  </si>
  <si>
    <t xml:space="preserve">1012047             </t>
  </si>
  <si>
    <t xml:space="preserve">016373         </t>
  </si>
  <si>
    <t xml:space="preserve">PIRAMIL 5mg TBL A28                     </t>
  </si>
  <si>
    <t xml:space="preserve">1012046             </t>
  </si>
  <si>
    <t xml:space="preserve">016470         </t>
  </si>
  <si>
    <t xml:space="preserve">PIRAMIL 10mg TBL A28                    </t>
  </si>
  <si>
    <t xml:space="preserve">1012049             </t>
  </si>
  <si>
    <t xml:space="preserve">016896         </t>
  </si>
  <si>
    <t xml:space="preserve">PROCORALAN 5MG FILM TBL.A56             </t>
  </si>
  <si>
    <t xml:space="preserve">C01EB17                       </t>
  </si>
  <si>
    <t xml:space="preserve">1012810             </t>
  </si>
  <si>
    <t xml:space="preserve">016942         </t>
  </si>
  <si>
    <t xml:space="preserve">PROCORALAN 7.5MG FILM TBL A 56          </t>
  </si>
  <si>
    <t xml:space="preserve">1012811             </t>
  </si>
  <si>
    <t xml:space="preserve">017434         </t>
  </si>
  <si>
    <t xml:space="preserve">MONOSAN TBL 50X20 MG  PRO-CS            </t>
  </si>
  <si>
    <t xml:space="preserve">1018544             </t>
  </si>
  <si>
    <t xml:space="preserve">017442         </t>
  </si>
  <si>
    <t xml:space="preserve">MONOSAN TBL 50X40 MG  PRO-CS            </t>
  </si>
  <si>
    <t xml:space="preserve">1018545             </t>
  </si>
  <si>
    <t xml:space="preserve">019038         </t>
  </si>
  <si>
    <t xml:space="preserve">VASILIP FILM TBL.28X40 MG               </t>
  </si>
  <si>
    <t xml:space="preserve">1008235             </t>
  </si>
  <si>
    <t xml:space="preserve">019119         </t>
  </si>
  <si>
    <t xml:space="preserve">CORYOL TBL. 28X6.25MG                   </t>
  </si>
  <si>
    <t xml:space="preserve">1008240             </t>
  </si>
  <si>
    <t xml:space="preserve">019127         </t>
  </si>
  <si>
    <t xml:space="preserve">TULIP 10MG FILM TBL 30X10MG             </t>
  </si>
  <si>
    <t xml:space="preserve">1008685             </t>
  </si>
  <si>
    <t xml:space="preserve">019208         </t>
  </si>
  <si>
    <t xml:space="preserve">TULIP 20MG FILM TBL 30X20MG             </t>
  </si>
  <si>
    <t xml:space="preserve">1008684             </t>
  </si>
  <si>
    <t xml:space="preserve">019739         </t>
  </si>
  <si>
    <t xml:space="preserve">ENAP HL 20mg/12.5mg TBL A90 KRKA        </t>
  </si>
  <si>
    <t xml:space="preserve">1011060             </t>
  </si>
  <si>
    <t xml:space="preserve">019933         </t>
  </si>
  <si>
    <t xml:space="preserve">PREXANIL TBL. 30X8 MG SERV              </t>
  </si>
  <si>
    <t xml:space="preserve">C09AA04                       </t>
  </si>
  <si>
    <t xml:space="preserve">1011318             </t>
  </si>
  <si>
    <t xml:space="preserve">020087         </t>
  </si>
  <si>
    <t xml:space="preserve">ENAP 20mg TBL A90 KRKA                  </t>
  </si>
  <si>
    <t xml:space="preserve">C09AA02                       </t>
  </si>
  <si>
    <t xml:space="preserve">1008524             </t>
  </si>
  <si>
    <t xml:space="preserve">020109         </t>
  </si>
  <si>
    <t xml:space="preserve">ENAP  5mg TBL A90 KRKA                  </t>
  </si>
  <si>
    <t xml:space="preserve">1008525             </t>
  </si>
  <si>
    <t xml:space="preserve">020486         </t>
  </si>
  <si>
    <t xml:space="preserve">CORDIPIN RETARD TBL.30X20MG KRKA        </t>
  </si>
  <si>
    <t xml:space="preserve">1002747             </t>
  </si>
  <si>
    <t xml:space="preserve">020699         </t>
  </si>
  <si>
    <t xml:space="preserve">KAMIREN TBL 90X2MG KRKA                 </t>
  </si>
  <si>
    <t xml:space="preserve">1010007             </t>
  </si>
  <si>
    <t xml:space="preserve">020702         </t>
  </si>
  <si>
    <t xml:space="preserve">KAMIREN TBL 30X2MG KRKA                 </t>
  </si>
  <si>
    <t xml:space="preserve">1052818             </t>
  </si>
  <si>
    <t xml:space="preserve">020710         </t>
  </si>
  <si>
    <t xml:space="preserve">KAMIREN TBL 30X4MG KRKA                 </t>
  </si>
  <si>
    <t xml:space="preserve">1052819             </t>
  </si>
  <si>
    <t xml:space="preserve">020737         </t>
  </si>
  <si>
    <t xml:space="preserve">KAMIREN TBL 90X4MG KRKA                 </t>
  </si>
  <si>
    <t xml:space="preserve">1010006             </t>
  </si>
  <si>
    <t xml:space="preserve">021563         </t>
  </si>
  <si>
    <t xml:space="preserve">ALDACTONE KAPS.20X100MG BOEHR           </t>
  </si>
  <si>
    <t xml:space="preserve">C03DA01                       </t>
  </si>
  <si>
    <t xml:space="preserve">1002496             </t>
  </si>
  <si>
    <t xml:space="preserve">021598         </t>
  </si>
  <si>
    <t xml:space="preserve">ALDACTONE TBL.20X25MG                   </t>
  </si>
  <si>
    <t xml:space="preserve">1002497             </t>
  </si>
  <si>
    <t xml:space="preserve">021601         </t>
  </si>
  <si>
    <t xml:space="preserve">ALDACTONE DRAG.20X50MG BOEH             </t>
  </si>
  <si>
    <t xml:space="preserve">1002498             </t>
  </si>
  <si>
    <t xml:space="preserve">021644         </t>
  </si>
  <si>
    <t xml:space="preserve">DILATREND 25 TBL 28X25MG                </t>
  </si>
  <si>
    <t xml:space="preserve">1005154             </t>
  </si>
  <si>
    <t xml:space="preserve">022438         </t>
  </si>
  <si>
    <t xml:space="preserve">KAMIREN TBL 20X4MG KRKA                 </t>
  </si>
  <si>
    <t xml:space="preserve">1006713             </t>
  </si>
  <si>
    <t xml:space="preserve">023671         </t>
  </si>
  <si>
    <t xml:space="preserve">NEBILET FILM OBL. TBL 28X5MG            </t>
  </si>
  <si>
    <t xml:space="preserve">C07AB12                       </t>
  </si>
  <si>
    <t xml:space="preserve">1012073             </t>
  </si>
  <si>
    <t xml:space="preserve">023825         </t>
  </si>
  <si>
    <t xml:space="preserve">SINVACOR TBL 30X10 MG                   </t>
  </si>
  <si>
    <t xml:space="preserve">1008954             </t>
  </si>
  <si>
    <t xml:space="preserve">024120         </t>
  </si>
  <si>
    <t xml:space="preserve">SORTIS 40mg FILM TBL A30                </t>
  </si>
  <si>
    <t xml:space="preserve">1009337             </t>
  </si>
  <si>
    <t xml:space="preserve">024236         </t>
  </si>
  <si>
    <t xml:space="preserve">CONCOR-COR TBL.30X2.5 MG MERCK          </t>
  </si>
  <si>
    <t xml:space="preserve">1009381             </t>
  </si>
  <si>
    <t xml:space="preserve">024244         </t>
  </si>
  <si>
    <t xml:space="preserve">CONCOR-COR TBL.30X5 MG MERCK            </t>
  </si>
  <si>
    <t xml:space="preserve">1009382             </t>
  </si>
  <si>
    <t xml:space="preserve">024252         </t>
  </si>
  <si>
    <t xml:space="preserve">CONCOR-COR TBL.30X10 MG MERCK           </t>
  </si>
  <si>
    <t xml:space="preserve">1009380             </t>
  </si>
  <si>
    <t xml:space="preserve">024929         </t>
  </si>
  <si>
    <t xml:space="preserve">MONOPRIL PLUS TBL 28 20/12.5MG          </t>
  </si>
  <si>
    <t xml:space="preserve">C09BA09                       </t>
  </si>
  <si>
    <t xml:space="preserve">1012997             </t>
  </si>
  <si>
    <t xml:space="preserve">025240         </t>
  </si>
  <si>
    <t xml:space="preserve">KAMIREN XL TBL 4mg A30                  </t>
  </si>
  <si>
    <t xml:space="preserve">1011291             </t>
  </si>
  <si>
    <t xml:space="preserve">025275         </t>
  </si>
  <si>
    <t xml:space="preserve">KAMIREN XL TBL 4mg A90                  </t>
  </si>
  <si>
    <t xml:space="preserve">1044868             </t>
  </si>
  <si>
    <t xml:space="preserve">026212         </t>
  </si>
  <si>
    <t xml:space="preserve">DIUVER TBL 20X 5MG                      </t>
  </si>
  <si>
    <t xml:space="preserve">C03CA04                       </t>
  </si>
  <si>
    <t xml:space="preserve">1011751             </t>
  </si>
  <si>
    <t xml:space="preserve">026220         </t>
  </si>
  <si>
    <t xml:space="preserve">DIUVER TBL 20X10MG                      </t>
  </si>
  <si>
    <t xml:space="preserve">1011752             </t>
  </si>
  <si>
    <t xml:space="preserve">026727         </t>
  </si>
  <si>
    <t xml:space="preserve">EDEMID FORTE TBL.20X500MG.LEK           </t>
  </si>
  <si>
    <t xml:space="preserve">C03CA01                       </t>
  </si>
  <si>
    <t xml:space="preserve">1002845             </t>
  </si>
  <si>
    <t xml:space="preserve">026778         </t>
  </si>
  <si>
    <t xml:space="preserve">EDEMID TBL. 12X40MG LEK                 </t>
  </si>
  <si>
    <t xml:space="preserve">1002846             </t>
  </si>
  <si>
    <t xml:space="preserve">026794         </t>
  </si>
  <si>
    <t xml:space="preserve">BIONOLIPREL2,5MG/0,625MG TBL 30XSERV    </t>
  </si>
  <si>
    <t xml:space="preserve">1015021             </t>
  </si>
  <si>
    <t xml:space="preserve">026808         </t>
  </si>
  <si>
    <t xml:space="preserve">EDEMID AMP.20MG 5X2ML LEK               </t>
  </si>
  <si>
    <t xml:space="preserve">1002843             </t>
  </si>
  <si>
    <t xml:space="preserve">026840         </t>
  </si>
  <si>
    <t xml:space="preserve">BIONOLIPREL F 5MG/1,25MG TBL 30XSERV    </t>
  </si>
  <si>
    <t xml:space="preserve">1015022             </t>
  </si>
  <si>
    <t xml:space="preserve">026859         </t>
  </si>
  <si>
    <t xml:space="preserve">BIOPREXANIL COMBI 5mg/1,25mg TBL A30    </t>
  </si>
  <si>
    <t xml:space="preserve">1015023             </t>
  </si>
  <si>
    <t xml:space="preserve">026999         </t>
  </si>
  <si>
    <t xml:space="preserve">KATALIP 250 CAPS. RET.30X250MG.LEK      </t>
  </si>
  <si>
    <t xml:space="preserve">C10AB05                       </t>
  </si>
  <si>
    <t xml:space="preserve">1003162             </t>
  </si>
  <si>
    <t xml:space="preserve">027049         </t>
  </si>
  <si>
    <t xml:space="preserve">AMIOKORDIN AMP 5X3ML                    </t>
  </si>
  <si>
    <t xml:space="preserve">1008527             </t>
  </si>
  <si>
    <t xml:space="preserve">028479         </t>
  </si>
  <si>
    <t xml:space="preserve">ENAP 10mg TBL A90 KRKA                  </t>
  </si>
  <si>
    <t xml:space="preserve">1008522             </t>
  </si>
  <si>
    <t xml:space="preserve">028495         </t>
  </si>
  <si>
    <t xml:space="preserve">ENAP 2.5mg TBL A90 KRKA                 </t>
  </si>
  <si>
    <t xml:space="preserve">1008523             </t>
  </si>
  <si>
    <t xml:space="preserve">028509         </t>
  </si>
  <si>
    <t xml:space="preserve">ENAP HL 10mg/12.5mg TBL A90 KRKA        </t>
  </si>
  <si>
    <t xml:space="preserve">1008521             </t>
  </si>
  <si>
    <t xml:space="preserve">028533         </t>
  </si>
  <si>
    <t xml:space="preserve">ENAP H 10mg/25mg TBL A90 KRKA           </t>
  </si>
  <si>
    <t xml:space="preserve">1008526             </t>
  </si>
  <si>
    <t xml:space="preserve">028886         </t>
  </si>
  <si>
    <t xml:space="preserve">LERCAPRESS FILM OBL TBL 28X20MG         </t>
  </si>
  <si>
    <t xml:space="preserve">1018521             </t>
  </si>
  <si>
    <t xml:space="preserve">030090         </t>
  </si>
  <si>
    <t xml:space="preserve">CO-DIOVAN TBL.28X160/12,5 MG            </t>
  </si>
  <si>
    <t xml:space="preserve">1009424             </t>
  </si>
  <si>
    <t xml:space="preserve">030104         </t>
  </si>
  <si>
    <t xml:space="preserve">CO-DIOVAN TBL.28X160/25 MG              </t>
  </si>
  <si>
    <t xml:space="preserve">1009764             </t>
  </si>
  <si>
    <t xml:space="preserve">030112         </t>
  </si>
  <si>
    <t xml:space="preserve">CO-DIOVAN TBL.28X80/12,5 MG             </t>
  </si>
  <si>
    <t xml:space="preserve">1009425             </t>
  </si>
  <si>
    <t xml:space="preserve">030414         </t>
  </si>
  <si>
    <t xml:space="preserve">MICARDIS PLUS TBL.40/12.5MG A28         </t>
  </si>
  <si>
    <t xml:space="preserve">C09DA07                       </t>
  </si>
  <si>
    <t xml:space="preserve">1011403             </t>
  </si>
  <si>
    <t xml:space="preserve">030422         </t>
  </si>
  <si>
    <t xml:space="preserve">MICARDIS PLUS TBL 80/12.5MG A 28        </t>
  </si>
  <si>
    <t xml:space="preserve">1009518             </t>
  </si>
  <si>
    <t xml:space="preserve">030767         </t>
  </si>
  <si>
    <t xml:space="preserve">FAKTU MAST 20G BYK                      </t>
  </si>
  <si>
    <t xml:space="preserve">C05AD04                       </t>
  </si>
  <si>
    <t xml:space="preserve">1004327             </t>
  </si>
  <si>
    <t xml:space="preserve">030791         </t>
  </si>
  <si>
    <t xml:space="preserve">FAKTU SUPP. 10 BYK                      </t>
  </si>
  <si>
    <t xml:space="preserve">1004311             </t>
  </si>
  <si>
    <t xml:space="preserve">032026         </t>
  </si>
  <si>
    <t xml:space="preserve">ATORIS FILM TBL 30X40MG                 </t>
  </si>
  <si>
    <t xml:space="preserve">1012278             </t>
  </si>
  <si>
    <t xml:space="preserve">032042         </t>
  </si>
  <si>
    <t xml:space="preserve">ATORIS FILM TBL 90X40MG                 </t>
  </si>
  <si>
    <t xml:space="preserve">1012279             </t>
  </si>
  <si>
    <t xml:space="preserve">032603         </t>
  </si>
  <si>
    <t xml:space="preserve">PRENESSA 4mg TBL A30                    </t>
  </si>
  <si>
    <t xml:space="preserve">1012505             </t>
  </si>
  <si>
    <t xml:space="preserve">032638         </t>
  </si>
  <si>
    <t xml:space="preserve">PRENESSA 4mg TBL A90                    </t>
  </si>
  <si>
    <t xml:space="preserve">1044690             </t>
  </si>
  <si>
    <t xml:space="preserve">034002         </t>
  </si>
  <si>
    <t xml:space="preserve">SINVACOR FORTE TBL.28X40 MG             </t>
  </si>
  <si>
    <t xml:space="preserve">1006554             </t>
  </si>
  <si>
    <t xml:space="preserve">034045         </t>
  </si>
  <si>
    <t xml:space="preserve">CORYOL 12,5mg TBL A90                   </t>
  </si>
  <si>
    <t xml:space="preserve">1053143             </t>
  </si>
  <si>
    <t xml:space="preserve">034053         </t>
  </si>
  <si>
    <t xml:space="preserve">CORYOL TBL. 28X3,125MG                  </t>
  </si>
  <si>
    <t xml:space="preserve">1011224             </t>
  </si>
  <si>
    <t xml:space="preserve">034150         </t>
  </si>
  <si>
    <t xml:space="preserve">CORYOL 6,25mg TBL A90                   </t>
  </si>
  <si>
    <t xml:space="preserve">1053142             </t>
  </si>
  <si>
    <t xml:space="preserve">034169         </t>
  </si>
  <si>
    <t xml:space="preserve">CORYOL 25mg TBL A90                     </t>
  </si>
  <si>
    <t xml:space="preserve">1053144             </t>
  </si>
  <si>
    <t xml:space="preserve">036765         </t>
  </si>
  <si>
    <t xml:space="preserve">PIRAMIL H 2.5mg/12.5mg TBL A28          </t>
  </si>
  <si>
    <t xml:space="preserve">1013415             </t>
  </si>
  <si>
    <t xml:space="preserve">036773         </t>
  </si>
  <si>
    <t xml:space="preserve">PIRAMIL H 5mg/25mg TBL A28              </t>
  </si>
  <si>
    <t xml:space="preserve">1013416             </t>
  </si>
  <si>
    <t xml:space="preserve">037222         </t>
  </si>
  <si>
    <t xml:space="preserve">HYZAAR TBL A28 100MG/12.5MG             </t>
  </si>
  <si>
    <t xml:space="preserve">1015533             </t>
  </si>
  <si>
    <t xml:space="preserve">037699         </t>
  </si>
  <si>
    <t xml:space="preserve">AMPRIL HD TBL. 5/25MG A 28 KRKA         </t>
  </si>
  <si>
    <t xml:space="preserve">1012903             </t>
  </si>
  <si>
    <t xml:space="preserve">037702         </t>
  </si>
  <si>
    <t xml:space="preserve">AMPRIL HL TBL. 2.5/12.5MG A28 KRKA      </t>
  </si>
  <si>
    <t xml:space="preserve">1012904             </t>
  </si>
  <si>
    <t xml:space="preserve">037729         </t>
  </si>
  <si>
    <t xml:space="preserve">BIOPREXANIL 10mg FILM TBL A30           </t>
  </si>
  <si>
    <t xml:space="preserve">1014243             </t>
  </si>
  <si>
    <t xml:space="preserve">037753         </t>
  </si>
  <si>
    <t xml:space="preserve">BIOPREXANIL 5mg FILM TBL A30            </t>
  </si>
  <si>
    <t xml:space="preserve">1014244             </t>
  </si>
  <si>
    <t xml:space="preserve">038458         </t>
  </si>
  <si>
    <t xml:space="preserve">SIMVASTATIN LEK TBL 28X20MG             </t>
  </si>
  <si>
    <t xml:space="preserve">1012981             </t>
  </si>
  <si>
    <t xml:space="preserve">038474         </t>
  </si>
  <si>
    <t xml:space="preserve">SIMVASTATIN LEK TBL 28X40MG             </t>
  </si>
  <si>
    <t xml:space="preserve">1012982             </t>
  </si>
  <si>
    <t xml:space="preserve">039063         </t>
  </si>
  <si>
    <t xml:space="preserve">INSPRA 25MG FILM TBL 30X25MG            </t>
  </si>
  <si>
    <t xml:space="preserve">C03DA04                       </t>
  </si>
  <si>
    <t xml:space="preserve">1013896             </t>
  </si>
  <si>
    <t xml:space="preserve">039071         </t>
  </si>
  <si>
    <t xml:space="preserve">INSPRA 50MGX30 FILM OBL TBL             </t>
  </si>
  <si>
    <t xml:space="preserve">1013897             </t>
  </si>
  <si>
    <t xml:space="preserve">040177         </t>
  </si>
  <si>
    <t xml:space="preserve">ATORIS FILM TBL 90X10MG                 </t>
  </si>
  <si>
    <t xml:space="preserve">1009774             </t>
  </si>
  <si>
    <t xml:space="preserve">040185         </t>
  </si>
  <si>
    <t xml:space="preserve">ATORIS FILM TBL 90X20MG                 </t>
  </si>
  <si>
    <t xml:space="preserve">1009775             </t>
  </si>
  <si>
    <t xml:space="preserve">040240         </t>
  </si>
  <si>
    <t xml:space="preserve">TARKA 240/4MG A28 TBL S POD.SPROŠČ.     </t>
  </si>
  <si>
    <t xml:space="preserve">1018613             </t>
  </si>
  <si>
    <t xml:space="preserve">040380         </t>
  </si>
  <si>
    <t xml:space="preserve">VALSADEN 160MG/12.5MG FILM TBL A28      </t>
  </si>
  <si>
    <t xml:space="preserve">1030363             </t>
  </si>
  <si>
    <t xml:space="preserve">040509         </t>
  </si>
  <si>
    <t xml:space="preserve">TULIP 20MG FILM TBL 90X20MG             </t>
  </si>
  <si>
    <t xml:space="preserve">1010272             </t>
  </si>
  <si>
    <t xml:space="preserve">040592         </t>
  </si>
  <si>
    <t xml:space="preserve">CRESTOR FILM TBL 28X10MG                </t>
  </si>
  <si>
    <t xml:space="preserve">C10AA07                       </t>
  </si>
  <si>
    <t xml:space="preserve">1010080             </t>
  </si>
  <si>
    <t xml:space="preserve">040614         </t>
  </si>
  <si>
    <t xml:space="preserve">CRESTOR FILM TBL 28X20MG                </t>
  </si>
  <si>
    <t xml:space="preserve">040622         </t>
  </si>
  <si>
    <t xml:space="preserve">ELMOGAN TBL 30X45O MG LEK               </t>
  </si>
  <si>
    <t xml:space="preserve">C10AB04                       </t>
  </si>
  <si>
    <t xml:space="preserve">1002866             </t>
  </si>
  <si>
    <t xml:space="preserve">040703         </t>
  </si>
  <si>
    <t xml:space="preserve">CRESTOR FILM.TBL. 28X40MG               </t>
  </si>
  <si>
    <t xml:space="preserve">1010082             </t>
  </si>
  <si>
    <t xml:space="preserve">040720         </t>
  </si>
  <si>
    <t xml:space="preserve">VALSADEN 160MG/25MG FILM TBL A 28       </t>
  </si>
  <si>
    <t xml:space="preserve">1030986             </t>
  </si>
  <si>
    <t xml:space="preserve">040940         </t>
  </si>
  <si>
    <t xml:space="preserve">VALSADEN  80MG/12.5MG FILM TBL A 28     </t>
  </si>
  <si>
    <t xml:space="preserve">1030442             </t>
  </si>
  <si>
    <t xml:space="preserve">041475         </t>
  </si>
  <si>
    <t xml:space="preserve">DIOVAN FILM TABL 28X320MG               </t>
  </si>
  <si>
    <t xml:space="preserve">1013860             </t>
  </si>
  <si>
    <t xml:space="preserve">041890         </t>
  </si>
  <si>
    <t xml:space="preserve">VOXIN LEK 4mg TBL A30                   </t>
  </si>
  <si>
    <t xml:space="preserve">1018579             </t>
  </si>
  <si>
    <t xml:space="preserve">042536         </t>
  </si>
  <si>
    <t xml:space="preserve">MICARDIS PLUS TBL 80MG/25MG A28         </t>
  </si>
  <si>
    <t xml:space="preserve">1018764             </t>
  </si>
  <si>
    <t xml:space="preserve">044326         </t>
  </si>
  <si>
    <t xml:space="preserve">LANITOP TBL. 50X0,1MG PLI               </t>
  </si>
  <si>
    <t xml:space="preserve">C01AA08                       </t>
  </si>
  <si>
    <t xml:space="preserve">1005220             </t>
  </si>
  <si>
    <t xml:space="preserve">046450         </t>
  </si>
  <si>
    <t xml:space="preserve">MONOSAN TBL 30 X 40 MG                  </t>
  </si>
  <si>
    <t xml:space="preserve">1003466             </t>
  </si>
  <si>
    <t xml:space="preserve">046892         </t>
  </si>
  <si>
    <t xml:space="preserve">LEKOPTIN RETARD TBL. 20 X 240MG   LEK   </t>
  </si>
  <si>
    <t xml:space="preserve">1003247             </t>
  </si>
  <si>
    <t xml:space="preserve">047813         </t>
  </si>
  <si>
    <t xml:space="preserve">PRESTANCE 10mg/10mg TBL A30             </t>
  </si>
  <si>
    <t xml:space="preserve">C09BB04                       </t>
  </si>
  <si>
    <t xml:space="preserve">1024281             </t>
  </si>
  <si>
    <t xml:space="preserve">047821         </t>
  </si>
  <si>
    <t xml:space="preserve">PRESTANCE 10mg/5mg TBL A30              </t>
  </si>
  <si>
    <t xml:space="preserve">1024267             </t>
  </si>
  <si>
    <t xml:space="preserve">047830         </t>
  </si>
  <si>
    <t xml:space="preserve">PRESTANCE 5mg/10mg TBL A30              </t>
  </si>
  <si>
    <t xml:space="preserve">1024268             </t>
  </si>
  <si>
    <t xml:space="preserve">047848         </t>
  </si>
  <si>
    <t xml:space="preserve">PRESTANCE 5mg/5mg TBL A30               </t>
  </si>
  <si>
    <t xml:space="preserve">1024257             </t>
  </si>
  <si>
    <t xml:space="preserve">049565         </t>
  </si>
  <si>
    <t xml:space="preserve">LORISTA 50MG FILM.TBL A 84              </t>
  </si>
  <si>
    <t xml:space="preserve">1028900             </t>
  </si>
  <si>
    <t xml:space="preserve">049590         </t>
  </si>
  <si>
    <t xml:space="preserve">LORISTA H 50/12,5MG FILM TBL A28        </t>
  </si>
  <si>
    <t xml:space="preserve">1026364             </t>
  </si>
  <si>
    <t xml:space="preserve">049670         </t>
  </si>
  <si>
    <t xml:space="preserve">LORISTA HD100/25MG FILM TBL 28X         </t>
  </si>
  <si>
    <t xml:space="preserve">1026343             </t>
  </si>
  <si>
    <t xml:space="preserve">050555         </t>
  </si>
  <si>
    <t xml:space="preserve">DIOVAN FILM TABL 28X 80MG               </t>
  </si>
  <si>
    <t xml:space="preserve">1009532             </t>
  </si>
  <si>
    <t xml:space="preserve">050563         </t>
  </si>
  <si>
    <t xml:space="preserve">DIOVAN FILM TABL 28X160MG               </t>
  </si>
  <si>
    <t xml:space="preserve">1009745             </t>
  </si>
  <si>
    <t xml:space="preserve">051497         </t>
  </si>
  <si>
    <t xml:space="preserve">IRUMED 10mg TBL A30                     </t>
  </si>
  <si>
    <t xml:space="preserve">1007627             </t>
  </si>
  <si>
    <t xml:space="preserve">051551         </t>
  </si>
  <si>
    <t xml:space="preserve">IRUMED 5mg TBL A30                      </t>
  </si>
  <si>
    <t xml:space="preserve">1026548             </t>
  </si>
  <si>
    <t xml:space="preserve">051608         </t>
  </si>
  <si>
    <t xml:space="preserve">IRUZID 20/12,5MG TBL A 30               </t>
  </si>
  <si>
    <t xml:space="preserve">C09BA03                       </t>
  </si>
  <si>
    <t xml:space="preserve">1018723             </t>
  </si>
  <si>
    <t xml:space="preserve">052809         </t>
  </si>
  <si>
    <t xml:space="preserve">TULIP 40MG FILM TBL 30X40MG             </t>
  </si>
  <si>
    <t xml:space="preserve">1013163             </t>
  </si>
  <si>
    <t xml:space="preserve">052833         </t>
  </si>
  <si>
    <t xml:space="preserve">TULIP 40MG FILM TBL 90X40MG             </t>
  </si>
  <si>
    <t xml:space="preserve">1013164             </t>
  </si>
  <si>
    <t xml:space="preserve">053872         </t>
  </si>
  <si>
    <t xml:space="preserve">NITROLINGUAL SPRAY                      </t>
  </si>
  <si>
    <t xml:space="preserve">C01DA02                       </t>
  </si>
  <si>
    <t xml:space="preserve">1004907             </t>
  </si>
  <si>
    <t xml:space="preserve">054968         </t>
  </si>
  <si>
    <t xml:space="preserve">TULIP 80MG FILM TBL 30X80MG             </t>
  </si>
  <si>
    <t xml:space="preserve">1026367             </t>
  </si>
  <si>
    <t xml:space="preserve">055603         </t>
  </si>
  <si>
    <t xml:space="preserve">ATACAND TBL 28X4MG                      </t>
  </si>
  <si>
    <t xml:space="preserve">C09CA06                       </t>
  </si>
  <si>
    <t xml:space="preserve">1010151             </t>
  </si>
  <si>
    <t xml:space="preserve">055611         </t>
  </si>
  <si>
    <t xml:space="preserve">ATACAND TBL 28X16MG                     </t>
  </si>
  <si>
    <t xml:space="preserve">1010150             </t>
  </si>
  <si>
    <t xml:space="preserve">055638         </t>
  </si>
  <si>
    <t xml:space="preserve">ATACAND TBL 28X8MG                      </t>
  </si>
  <si>
    <t xml:space="preserve">1010152             </t>
  </si>
  <si>
    <t xml:space="preserve">056065         </t>
  </si>
  <si>
    <t xml:space="preserve">RYTMONORM R TBL 50X150 MG KNOLL         </t>
  </si>
  <si>
    <t xml:space="preserve">C01BC03                       </t>
  </si>
  <si>
    <t xml:space="preserve">1003768             </t>
  </si>
  <si>
    <t xml:space="preserve">057002         </t>
  </si>
  <si>
    <t xml:space="preserve">ENAP 1.25mg/ml AMPULE A5                </t>
  </si>
  <si>
    <t xml:space="preserve">1002868             </t>
  </si>
  <si>
    <t xml:space="preserve">057410         </t>
  </si>
  <si>
    <t xml:space="preserve">TONOCARDIN SR 4MG A  30 TBL POD.SPR.    </t>
  </si>
  <si>
    <t xml:space="preserve">1026174             </t>
  </si>
  <si>
    <t xml:space="preserve">057550         </t>
  </si>
  <si>
    <t xml:space="preserve">TONOCARDIN SR 4MG A 100 TBL.POD.SPR.    </t>
  </si>
  <si>
    <t xml:space="preserve">1026173             </t>
  </si>
  <si>
    <t xml:space="preserve">057711         </t>
  </si>
  <si>
    <t xml:space="preserve">GOPTEN CAPS 28 X 2 MG  KNAG             </t>
  </si>
  <si>
    <t xml:space="preserve">C09AA10                       </t>
  </si>
  <si>
    <t xml:space="preserve">1004838             </t>
  </si>
  <si>
    <t xml:space="preserve">057797         </t>
  </si>
  <si>
    <t xml:space="preserve">TRITACE 1.25TBL 28X1.25MG               </t>
  </si>
  <si>
    <t xml:space="preserve">1002634             </t>
  </si>
  <si>
    <t xml:space="preserve">057827         </t>
  </si>
  <si>
    <t xml:space="preserve">TRITACE 2.5 TBL 28X2.5MG                </t>
  </si>
  <si>
    <t xml:space="preserve">1003267             </t>
  </si>
  <si>
    <t xml:space="preserve">057835         </t>
  </si>
  <si>
    <t xml:space="preserve">TRITACE 5   TBL 28X5MG                  </t>
  </si>
  <si>
    <t xml:space="preserve">1003102             </t>
  </si>
  <si>
    <t xml:space="preserve">058440         </t>
  </si>
  <si>
    <t xml:space="preserve">GOPTEN CAPS 20 X 0.5MG                  </t>
  </si>
  <si>
    <t xml:space="preserve">1005033             </t>
  </si>
  <si>
    <t xml:space="preserve">058572         </t>
  </si>
  <si>
    <t xml:space="preserve">CO-NEBILET 5/12.5MG FILM TBL A 28       </t>
  </si>
  <si>
    <t xml:space="preserve">C07BB12                       </t>
  </si>
  <si>
    <t xml:space="preserve">1028832             </t>
  </si>
  <si>
    <t xml:space="preserve">059005         </t>
  </si>
  <si>
    <t xml:space="preserve">OLIVIN TBL. 90X 5 MG LEK                </t>
  </si>
  <si>
    <t xml:space="preserve">1006727             </t>
  </si>
  <si>
    <t xml:space="preserve">059064         </t>
  </si>
  <si>
    <t xml:space="preserve">OLIVIN TBL. 90X10 MG LEK                </t>
  </si>
  <si>
    <t xml:space="preserve">1006728             </t>
  </si>
  <si>
    <t xml:space="preserve">059102         </t>
  </si>
  <si>
    <t xml:space="preserve">OLIVIN TBL. 90X20 MG LEK                </t>
  </si>
  <si>
    <t xml:space="preserve">1006729             </t>
  </si>
  <si>
    <t xml:space="preserve">059498         </t>
  </si>
  <si>
    <t xml:space="preserve">COZAAR TBL 28X50MG                      </t>
  </si>
  <si>
    <t xml:space="preserve">1005173             </t>
  </si>
  <si>
    <t xml:space="preserve">059846         </t>
  </si>
  <si>
    <t xml:space="preserve">RANEXA 375MG TBL PODAL SPR a60          </t>
  </si>
  <si>
    <t xml:space="preserve">C01EB18                       </t>
  </si>
  <si>
    <t xml:space="preserve">1030065             </t>
  </si>
  <si>
    <t xml:space="preserve">059889         </t>
  </si>
  <si>
    <t xml:space="preserve">RANEXA 500MG TBL PODAL SPR A60          </t>
  </si>
  <si>
    <t xml:space="preserve">1030353             </t>
  </si>
  <si>
    <t xml:space="preserve">059927         </t>
  </si>
  <si>
    <t xml:space="preserve">RANEXA 750MG TBL PODAL SPR A60          </t>
  </si>
  <si>
    <t xml:space="preserve">1030443             </t>
  </si>
  <si>
    <t xml:space="preserve">060283         </t>
  </si>
  <si>
    <t xml:space="preserve">TONOCARDIN TBL. 20 X 2 MG   PLIVA       </t>
  </si>
  <si>
    <t xml:space="preserve">1005234             </t>
  </si>
  <si>
    <t xml:space="preserve">060291         </t>
  </si>
  <si>
    <t xml:space="preserve">PREDUCTAL MR 60X35MG                    </t>
  </si>
  <si>
    <t xml:space="preserve">C01EB15                       </t>
  </si>
  <si>
    <t xml:space="preserve">1011715             </t>
  </si>
  <si>
    <t xml:space="preserve">060313         </t>
  </si>
  <si>
    <t xml:space="preserve">TONOCARDIN TBL. 20 X 4 MG PLIVA         </t>
  </si>
  <si>
    <t xml:space="preserve">1005236             </t>
  </si>
  <si>
    <t xml:space="preserve">060569         </t>
  </si>
  <si>
    <t xml:space="preserve">ORMIDOL 14X100 BELUPO                   </t>
  </si>
  <si>
    <t xml:space="preserve">C07AB03                       </t>
  </si>
  <si>
    <t xml:space="preserve">1003571             </t>
  </si>
  <si>
    <t xml:space="preserve">060755         </t>
  </si>
  <si>
    <t xml:space="preserve">LODOZ 5/6.25MG TBL. A30                 </t>
  </si>
  <si>
    <t xml:space="preserve">C07BB07                       </t>
  </si>
  <si>
    <t xml:space="preserve">1011268             </t>
  </si>
  <si>
    <t xml:space="preserve">060763         </t>
  </si>
  <si>
    <t xml:space="preserve">LODOZ 2.5/6.25MG TBL. A30               </t>
  </si>
  <si>
    <t xml:space="preserve">1011267             </t>
  </si>
  <si>
    <t xml:space="preserve">060771         </t>
  </si>
  <si>
    <t xml:space="preserve">LODOZ 10/6.25MG TBL. A30                </t>
  </si>
  <si>
    <t xml:space="preserve">1011266             </t>
  </si>
  <si>
    <t xml:space="preserve">061999         </t>
  </si>
  <si>
    <t xml:space="preserve">VOXIN LEK 8mg TBL A30                   </t>
  </si>
  <si>
    <t xml:space="preserve">1026368             </t>
  </si>
  <si>
    <t xml:space="preserve">062090         </t>
  </si>
  <si>
    <t xml:space="preserve">TERTENSIF SR FILM TBL 90 X 1.5 MG       </t>
  </si>
  <si>
    <t xml:space="preserve">1027076             </t>
  </si>
  <si>
    <t xml:space="preserve">062170         </t>
  </si>
  <si>
    <t xml:space="preserve">RAWEL SR FILM.TBL.30X1.5 MG KRKA        </t>
  </si>
  <si>
    <t xml:space="preserve">1011015             </t>
  </si>
  <si>
    <t xml:space="preserve">062235         </t>
  </si>
  <si>
    <t xml:space="preserve">AMPRIL TBL 28X1,25MG                    </t>
  </si>
  <si>
    <t xml:space="preserve">1010980             </t>
  </si>
  <si>
    <t xml:space="preserve">062308         </t>
  </si>
  <si>
    <t xml:space="preserve">AMPRIL TBL 28X2,5MG                     </t>
  </si>
  <si>
    <t xml:space="preserve">1010731             </t>
  </si>
  <si>
    <t xml:space="preserve">062499         </t>
  </si>
  <si>
    <t xml:space="preserve">AMPRIL TBL 28X5MG                       </t>
  </si>
  <si>
    <t xml:space="preserve">1010742             </t>
  </si>
  <si>
    <t xml:space="preserve">062588         </t>
  </si>
  <si>
    <t xml:space="preserve">AMPRIL TBL 28X10MG                      </t>
  </si>
  <si>
    <t xml:space="preserve">1010730             </t>
  </si>
  <si>
    <t xml:space="preserve">065072         </t>
  </si>
  <si>
    <t xml:space="preserve">TENZOPRIL 7,5mg FILM TBL A28            </t>
  </si>
  <si>
    <t xml:space="preserve">C09AA15                       </t>
  </si>
  <si>
    <t xml:space="preserve">1014042             </t>
  </si>
  <si>
    <t xml:space="preserve">065196         </t>
  </si>
  <si>
    <t xml:space="preserve">TENZOPRIL 30mg FILM TBL A28             </t>
  </si>
  <si>
    <t xml:space="preserve">1014043             </t>
  </si>
  <si>
    <t xml:space="preserve">068683         </t>
  </si>
  <si>
    <t xml:space="preserve">NIMODIPIN BAYER FILM TBL 30X30MG        </t>
  </si>
  <si>
    <t xml:space="preserve">C08CA06                       </t>
  </si>
  <si>
    <t xml:space="preserve">1027867             </t>
  </si>
  <si>
    <t xml:space="preserve">070653         </t>
  </si>
  <si>
    <t xml:space="preserve">PROPRANOLOL TBL. 50X40MG LEK            </t>
  </si>
  <si>
    <t xml:space="preserve">C07AA05                       </t>
  </si>
  <si>
    <t xml:space="preserve">1003689             </t>
  </si>
  <si>
    <t xml:space="preserve">070840         </t>
  </si>
  <si>
    <t xml:space="preserve">AMLODIPIN ALKALOID 10mg TBL A30         </t>
  </si>
  <si>
    <t xml:space="preserve">1028478             </t>
  </si>
  <si>
    <t xml:space="preserve">070858         </t>
  </si>
  <si>
    <t xml:space="preserve">AMLODIPIN ALKALOID 5mg TBL A30          </t>
  </si>
  <si>
    <t xml:space="preserve">1028477             </t>
  </si>
  <si>
    <t xml:space="preserve">070890         </t>
  </si>
  <si>
    <t xml:space="preserve">EZOLETA 10MG TBL 30X            KRKA    </t>
  </si>
  <si>
    <t xml:space="preserve">1026278             </t>
  </si>
  <si>
    <t xml:space="preserve">070912         </t>
  </si>
  <si>
    <t xml:space="preserve">TRITACE 10  TBL 28X10MG                 </t>
  </si>
  <si>
    <t xml:space="preserve">1010754             </t>
  </si>
  <si>
    <t xml:space="preserve">071897         </t>
  </si>
  <si>
    <t xml:space="preserve">NIMOTOP S TBL. 100X30MG BAPH            </t>
  </si>
  <si>
    <t xml:space="preserve">1003511             </t>
  </si>
  <si>
    <t xml:space="preserve">072354         </t>
  </si>
  <si>
    <t xml:space="preserve">OLICARD 60 RETARD CAPS 50X60MG          </t>
  </si>
  <si>
    <t xml:space="preserve">1005011             </t>
  </si>
  <si>
    <t xml:space="preserve">072370         </t>
  </si>
  <si>
    <t xml:space="preserve">OLICARD 40 RETARD CAPS 50X40MG          </t>
  </si>
  <si>
    <t xml:space="preserve">1005012             </t>
  </si>
  <si>
    <t xml:space="preserve">072656         </t>
  </si>
  <si>
    <t xml:space="preserve">LASIX TBL. 20X40MG HOECHST              </t>
  </si>
  <si>
    <t xml:space="preserve">1003238             </t>
  </si>
  <si>
    <t xml:space="preserve">074888         </t>
  </si>
  <si>
    <t xml:space="preserve">GOPTEN CAPS.28X4MG                      </t>
  </si>
  <si>
    <t xml:space="preserve">1027291             </t>
  </si>
  <si>
    <t xml:space="preserve">076007         </t>
  </si>
  <si>
    <t xml:space="preserve">RYTMONORM R TBL 50X300 MG KNOLL         </t>
  </si>
  <si>
    <t xml:space="preserve">1003769             </t>
  </si>
  <si>
    <t xml:space="preserve">076023         </t>
  </si>
  <si>
    <t xml:space="preserve">LORISTA TBL 28X50MG                     </t>
  </si>
  <si>
    <t xml:space="preserve">1007430             </t>
  </si>
  <si>
    <t xml:space="preserve">077550         </t>
  </si>
  <si>
    <t xml:space="preserve">DAROB MITE TBL. 50X80MG KNOLL           </t>
  </si>
  <si>
    <t xml:space="preserve">C07AA07                       </t>
  </si>
  <si>
    <t xml:space="preserve">1002788             </t>
  </si>
  <si>
    <t xml:space="preserve">078840         </t>
  </si>
  <si>
    <t xml:space="preserve">TOMALON 2mg TRDE KPS A28                </t>
  </si>
  <si>
    <t xml:space="preserve">1028499             </t>
  </si>
  <si>
    <t xml:space="preserve">078859         </t>
  </si>
  <si>
    <t xml:space="preserve">TOMALON 4mg TRDE KPS A28                </t>
  </si>
  <si>
    <t xml:space="preserve">1029409             </t>
  </si>
  <si>
    <t xml:space="preserve">079103         </t>
  </si>
  <si>
    <t xml:space="preserve">SUPRARENIN AMP.5X1ML                    </t>
  </si>
  <si>
    <t xml:space="preserve">C01CA24                       </t>
  </si>
  <si>
    <t xml:space="preserve">1012398             </t>
  </si>
  <si>
    <t xml:space="preserve">079138         </t>
  </si>
  <si>
    <t xml:space="preserve">ATACAND PLUS 28 TBL 16/12.5MG           </t>
  </si>
  <si>
    <t xml:space="preserve">C09DA06                       </t>
  </si>
  <si>
    <t xml:space="preserve">1011741             </t>
  </si>
  <si>
    <t xml:space="preserve">079685         </t>
  </si>
  <si>
    <t xml:space="preserve">CANDEA 4MG A 28 TBL                     </t>
  </si>
  <si>
    <t xml:space="preserve">1027334             </t>
  </si>
  <si>
    <t xml:space="preserve">079693         </t>
  </si>
  <si>
    <t xml:space="preserve">CANDEA 8MG A 28 TBL                     </t>
  </si>
  <si>
    <t xml:space="preserve">1027331             </t>
  </si>
  <si>
    <t xml:space="preserve">079715         </t>
  </si>
  <si>
    <t xml:space="preserve">CANDEA 16MG A 28 TBL                    </t>
  </si>
  <si>
    <t xml:space="preserve">1027333             </t>
  </si>
  <si>
    <t xml:space="preserve">079740         </t>
  </si>
  <si>
    <t xml:space="preserve">CANDEA 32MG A 28 TBL                    </t>
  </si>
  <si>
    <t xml:space="preserve">1027332             </t>
  </si>
  <si>
    <t xml:space="preserve">080179         </t>
  </si>
  <si>
    <t xml:space="preserve">ATORIS FILM TBL 30X20MG                 </t>
  </si>
  <si>
    <t xml:space="preserve">1008487             </t>
  </si>
  <si>
    <t xml:space="preserve">081000         </t>
  </si>
  <si>
    <t xml:space="preserve">ATORIS FILM TBL 30X10MG                 </t>
  </si>
  <si>
    <t xml:space="preserve">1008486             </t>
  </si>
  <si>
    <t xml:space="preserve">083011         </t>
  </si>
  <si>
    <t xml:space="preserve">SORTIS 80mg FILM TBL A30                </t>
  </si>
  <si>
    <t xml:space="preserve">1011077             </t>
  </si>
  <si>
    <t xml:space="preserve">083712         </t>
  </si>
  <si>
    <t xml:space="preserve">PREXANIL TBL. 30X4MG                    </t>
  </si>
  <si>
    <t xml:space="preserve">1005316             </t>
  </si>
  <si>
    <t xml:space="preserve">084042         </t>
  </si>
  <si>
    <t xml:space="preserve">NITRONAL 1mg/ml RAZT.ZA INFUN. 50ml A1  </t>
  </si>
  <si>
    <t xml:space="preserve">1005082             </t>
  </si>
  <si>
    <t xml:space="preserve">085030         </t>
  </si>
  <si>
    <t xml:space="preserve">LESCOL XL TBL 28X80MG                   </t>
  </si>
  <si>
    <t xml:space="preserve">C10AA04                       </t>
  </si>
  <si>
    <t xml:space="preserve">1010051             </t>
  </si>
  <si>
    <t xml:space="preserve">089893         </t>
  </si>
  <si>
    <t xml:space="preserve">PENTILIN RETARD TBL 20 X 400 MG KRKA    </t>
  </si>
  <si>
    <t xml:space="preserve">C04AD03                       </t>
  </si>
  <si>
    <t xml:space="preserve">1005649             </t>
  </si>
  <si>
    <t xml:space="preserve">090034         </t>
  </si>
  <si>
    <t xml:space="preserve">ORMIDOL TBL 30X50MG                     </t>
  </si>
  <si>
    <t xml:space="preserve">1010014             </t>
  </si>
  <si>
    <t xml:space="preserve">090069         </t>
  </si>
  <si>
    <t xml:space="preserve">VASILIP FILM TBL.28X10 MG               </t>
  </si>
  <si>
    <t xml:space="preserve">1008457             </t>
  </si>
  <si>
    <t xml:space="preserve">090077         </t>
  </si>
  <si>
    <t xml:space="preserve">VASILIP FILM TBL.28X20 MG               </t>
  </si>
  <si>
    <t xml:space="preserve">1008317             </t>
  </si>
  <si>
    <t xml:space="preserve">090999         </t>
  </si>
  <si>
    <t xml:space="preserve">EXFORGE HCT 10/160/12,5MG TBL A 28      </t>
  </si>
  <si>
    <t xml:space="preserve">C09DX01                       </t>
  </si>
  <si>
    <t xml:space="preserve">1028702             </t>
  </si>
  <si>
    <t xml:space="preserve">091022         </t>
  </si>
  <si>
    <t xml:space="preserve">EXFORGE HCT 5/160/12.5MG TBL A 28       </t>
  </si>
  <si>
    <t xml:space="preserve">1028716             </t>
  </si>
  <si>
    <t xml:space="preserve">091065         </t>
  </si>
  <si>
    <t xml:space="preserve">EXFORGE HCT 5/160/25MG TBL A 28         </t>
  </si>
  <si>
    <t xml:space="preserve">1028722             </t>
  </si>
  <si>
    <t xml:space="preserve">091081         </t>
  </si>
  <si>
    <t xml:space="preserve">EXFORGE HCT 10/320/25 FILM TBL A28      </t>
  </si>
  <si>
    <t xml:space="preserve">1029499             </t>
  </si>
  <si>
    <t xml:space="preserve">091820         </t>
  </si>
  <si>
    <t xml:space="preserve">SKOPRYL 10MG TBL A 30                   </t>
  </si>
  <si>
    <t xml:space="preserve">1031209             </t>
  </si>
  <si>
    <t xml:space="preserve">091847         </t>
  </si>
  <si>
    <t xml:space="preserve">SKOPRYL 20 MG TBL A 30                  </t>
  </si>
  <si>
    <t xml:space="preserve">1030423             </t>
  </si>
  <si>
    <t xml:space="preserve">091855         </t>
  </si>
  <si>
    <t xml:space="preserve">SKOPRYL 20MG TBL A 90                   </t>
  </si>
  <si>
    <t xml:space="preserve">1030424             </t>
  </si>
  <si>
    <t xml:space="preserve">092266         </t>
  </si>
  <si>
    <t xml:space="preserve">MULTAQ 400MG FILM TBL A 60              </t>
  </si>
  <si>
    <t xml:space="preserve">C01BD07                       </t>
  </si>
  <si>
    <t xml:space="preserve">1028966             </t>
  </si>
  <si>
    <t xml:space="preserve">094455         </t>
  </si>
  <si>
    <t xml:space="preserve">CONCOR-COR FILM TBL 20X1,25MG MERCK     </t>
  </si>
  <si>
    <t xml:space="preserve">1030008             </t>
  </si>
  <si>
    <t xml:space="preserve">094471         </t>
  </si>
  <si>
    <t xml:space="preserve">CONCOR-COR FILM TBL 30X7,5MG MERCK      </t>
  </si>
  <si>
    <t xml:space="preserve">1030009             </t>
  </si>
  <si>
    <t xml:space="preserve">097691         </t>
  </si>
  <si>
    <t xml:space="preserve">CRESTOR FILM TBL 28X5MG                 </t>
  </si>
  <si>
    <t xml:space="preserve">1030853             </t>
  </si>
  <si>
    <t xml:space="preserve">098787         </t>
  </si>
  <si>
    <t xml:space="preserve">BIONOLIPREL 10MG/2.5MG FILM TBL A30     </t>
  </si>
  <si>
    <t xml:space="preserve">1029742             </t>
  </si>
  <si>
    <t xml:space="preserve">099649         </t>
  </si>
  <si>
    <t xml:space="preserve">LORISTA TBL 28X100MG                    </t>
  </si>
  <si>
    <t xml:space="preserve">1013387             </t>
  </si>
  <si>
    <t xml:space="preserve">099774         </t>
  </si>
  <si>
    <t xml:space="preserve">PRENESSA 8mg TBL A30                    </t>
  </si>
  <si>
    <t xml:space="preserve">1013529             </t>
  </si>
  <si>
    <t xml:space="preserve">099896         </t>
  </si>
  <si>
    <t xml:space="preserve">PRENESSA 8mg TBL A90                    </t>
  </si>
  <si>
    <t xml:space="preserve">1044831             </t>
  </si>
  <si>
    <t xml:space="preserve">104264         </t>
  </si>
  <si>
    <t xml:space="preserve">VALSACOR 320mg FILM TBL A28             </t>
  </si>
  <si>
    <t xml:space="preserve">1029475             </t>
  </si>
  <si>
    <t xml:space="preserve">104400         </t>
  </si>
  <si>
    <t xml:space="preserve">COUPET 10 MG FILM TBL A 28     LEK      </t>
  </si>
  <si>
    <t xml:space="preserve">1028800             </t>
  </si>
  <si>
    <t xml:space="preserve">104426         </t>
  </si>
  <si>
    <t xml:space="preserve">COUPET 20 MG FILM TBL A 28     LEK      </t>
  </si>
  <si>
    <t xml:space="preserve">1028801             </t>
  </si>
  <si>
    <t xml:space="preserve">104434         </t>
  </si>
  <si>
    <t xml:space="preserve">COUPET 40 MG FILM TBL A 28     LEK      </t>
  </si>
  <si>
    <t xml:space="preserve">1028802             </t>
  </si>
  <si>
    <t xml:space="preserve">104450         </t>
  </si>
  <si>
    <t xml:space="preserve">COUPET 5MG FILM TBL A 28   LEK          </t>
  </si>
  <si>
    <t xml:space="preserve">1029154             </t>
  </si>
  <si>
    <t xml:space="preserve">105767         </t>
  </si>
  <si>
    <t xml:space="preserve">LECALPIN 10mg film tbl A28              </t>
  </si>
  <si>
    <t xml:space="preserve">1032184             </t>
  </si>
  <si>
    <t xml:space="preserve">105775         </t>
  </si>
  <si>
    <t xml:space="preserve">LECALPIN 20mg film tbl A28              </t>
  </si>
  <si>
    <t xml:space="preserve">1032185             </t>
  </si>
  <si>
    <t xml:space="preserve">106780         </t>
  </si>
  <si>
    <t xml:space="preserve">CANDEA HCT 16mg/12,5mg TBL A28          </t>
  </si>
  <si>
    <t xml:space="preserve">1029411             </t>
  </si>
  <si>
    <t xml:space="preserve">106950         </t>
  </si>
  <si>
    <t xml:space="preserve">FOSICARD HCT 20mg/12,5mg TBL A30 ACTAVI </t>
  </si>
  <si>
    <t xml:space="preserve">1038123             </t>
  </si>
  <si>
    <t xml:space="preserve">107778         </t>
  </si>
  <si>
    <t xml:space="preserve">VOXIN COMBO 2mg/0,625mg tbl A30         </t>
  </si>
  <si>
    <t xml:space="preserve">1029598             </t>
  </si>
  <si>
    <t xml:space="preserve">107786         </t>
  </si>
  <si>
    <t xml:space="preserve">VOXIN COMBO 4mg/1,25mg tbl A30          </t>
  </si>
  <si>
    <t xml:space="preserve">1029599             </t>
  </si>
  <si>
    <t xml:space="preserve">109622         </t>
  </si>
  <si>
    <t xml:space="preserve">PRENEWEL TBL 8mg/2.5mg A30              </t>
  </si>
  <si>
    <t xml:space="preserve">1029694             </t>
  </si>
  <si>
    <t xml:space="preserve">109630         </t>
  </si>
  <si>
    <t xml:space="preserve">PRENEWEL TBL 8mg/2,5mg A90              </t>
  </si>
  <si>
    <t xml:space="preserve">1044923             </t>
  </si>
  <si>
    <t xml:space="preserve">109800         </t>
  </si>
  <si>
    <t xml:space="preserve">SORVASTA 10mg FILM TBL A84              </t>
  </si>
  <si>
    <t xml:space="preserve">1044718             </t>
  </si>
  <si>
    <t xml:space="preserve">109819         </t>
  </si>
  <si>
    <t xml:space="preserve">SORVASTA 10mg FILM TBL A28              </t>
  </si>
  <si>
    <t xml:space="preserve">1029487             </t>
  </si>
  <si>
    <t xml:space="preserve">109827         </t>
  </si>
  <si>
    <t xml:space="preserve">SORVASTA 20mg FILM TBL A28              </t>
  </si>
  <si>
    <t xml:space="preserve">1029489             </t>
  </si>
  <si>
    <t xml:space="preserve">109835         </t>
  </si>
  <si>
    <t xml:space="preserve">SORVASTA 20mg FILM TBL A84              </t>
  </si>
  <si>
    <t xml:space="preserve">1044832             </t>
  </si>
  <si>
    <t xml:space="preserve">109851         </t>
  </si>
  <si>
    <t xml:space="preserve">SORVASTA 40mg FILM TBL A28              </t>
  </si>
  <si>
    <t xml:space="preserve">1029488             </t>
  </si>
  <si>
    <t xml:space="preserve">109860         </t>
  </si>
  <si>
    <t xml:space="preserve">SORVASTA 40mg FILM TBL A84              </t>
  </si>
  <si>
    <t xml:space="preserve">1044689             </t>
  </si>
  <si>
    <t xml:space="preserve">109878         </t>
  </si>
  <si>
    <t xml:space="preserve">SORVASTA  5mg FILM TBL A28              </t>
  </si>
  <si>
    <t xml:space="preserve">1030404             </t>
  </si>
  <si>
    <t xml:space="preserve">109886         </t>
  </si>
  <si>
    <t xml:space="preserve">SORVASTA  5mg FILM TBL A84              </t>
  </si>
  <si>
    <t xml:space="preserve">1044924             </t>
  </si>
  <si>
    <t xml:space="preserve">110531         </t>
  </si>
  <si>
    <t xml:space="preserve">LERCAPRESS FILM OBL TBL 90X10MG         </t>
  </si>
  <si>
    <t xml:space="preserve">1031455             </t>
  </si>
  <si>
    <t xml:space="preserve">110558         </t>
  </si>
  <si>
    <t xml:space="preserve">LERCAPRESS FILM OBL TBL 90X20MG         </t>
  </si>
  <si>
    <t xml:space="preserve">1031454             </t>
  </si>
  <si>
    <t xml:space="preserve">111520         </t>
  </si>
  <si>
    <t xml:space="preserve">PROPAFENON 150mg FILM TBL A40           </t>
  </si>
  <si>
    <t xml:space="preserve">1035386             </t>
  </si>
  <si>
    <t xml:space="preserve">113077         </t>
  </si>
  <si>
    <t xml:space="preserve">TWYNSTA 40mg/5mg TBL  A28               </t>
  </si>
  <si>
    <t xml:space="preserve">C09DB04                       </t>
  </si>
  <si>
    <t xml:space="preserve">1030182             </t>
  </si>
  <si>
    <t xml:space="preserve">113107         </t>
  </si>
  <si>
    <t xml:space="preserve">TWYNSTA 40mg/10mg TBL A28               </t>
  </si>
  <si>
    <t xml:space="preserve">1030180             </t>
  </si>
  <si>
    <t xml:space="preserve">113123         </t>
  </si>
  <si>
    <t xml:space="preserve">TWYNSTA 80MG/5MG TBL A28                </t>
  </si>
  <si>
    <t xml:space="preserve">1030179             </t>
  </si>
  <si>
    <t xml:space="preserve">113140         </t>
  </si>
  <si>
    <t xml:space="preserve">TWYNSTA 80mg/10mg TBL A28               </t>
  </si>
  <si>
    <t xml:space="preserve">1030181             </t>
  </si>
  <si>
    <t xml:space="preserve">115711         </t>
  </si>
  <si>
    <t xml:space="preserve">BYOL 1.25MG FILM TBL A30                </t>
  </si>
  <si>
    <t xml:space="preserve">1032905             </t>
  </si>
  <si>
    <t xml:space="preserve">115720         </t>
  </si>
  <si>
    <t xml:space="preserve">BYOL 10MG FILM TBL A30                  </t>
  </si>
  <si>
    <t xml:space="preserve">1031675             </t>
  </si>
  <si>
    <t xml:space="preserve">115738         </t>
  </si>
  <si>
    <t xml:space="preserve">BYOL 2.5MG FILM TBL A30                 </t>
  </si>
  <si>
    <t xml:space="preserve">1032907             </t>
  </si>
  <si>
    <t xml:space="preserve">115746         </t>
  </si>
  <si>
    <t xml:space="preserve">BYOL 5MG FILM TBL A 30                  </t>
  </si>
  <si>
    <t xml:space="preserve">1031674             </t>
  </si>
  <si>
    <t xml:space="preserve">119229         </t>
  </si>
  <si>
    <t xml:space="preserve">TELMISARTAN ACTAV 40MG TBL A28          </t>
  </si>
  <si>
    <t xml:space="preserve">1032204             </t>
  </si>
  <si>
    <t xml:space="preserve">119350         </t>
  </si>
  <si>
    <t xml:space="preserve">TELMISARTAN ACTAV 80MG TBL A28          </t>
  </si>
  <si>
    <t xml:space="preserve">1032205             </t>
  </si>
  <si>
    <t xml:space="preserve">120901         </t>
  </si>
  <si>
    <t xml:space="preserve">LACIDIPIN TEVA 4mg FILM TBL A28         </t>
  </si>
  <si>
    <t xml:space="preserve">C08CA09                       </t>
  </si>
  <si>
    <t xml:space="preserve">1032259             </t>
  </si>
  <si>
    <t xml:space="preserve">122912         </t>
  </si>
  <si>
    <t xml:space="preserve">LORISTA H 100MG/12.5MG FILM TBL A 28    </t>
  </si>
  <si>
    <t xml:space="preserve">1031415             </t>
  </si>
  <si>
    <t xml:space="preserve">124710         </t>
  </si>
  <si>
    <t xml:space="preserve">VALSADEN 320MG/12.5MG FILM TBL 28X      </t>
  </si>
  <si>
    <t xml:space="preserve">1031635             </t>
  </si>
  <si>
    <t xml:space="preserve">125873         </t>
  </si>
  <si>
    <t xml:space="preserve">PRAVASTATIN TEVA 20mg TBL A30           </t>
  </si>
  <si>
    <t xml:space="preserve">C10AA03                       </t>
  </si>
  <si>
    <t xml:space="preserve">1036862             </t>
  </si>
  <si>
    <t xml:space="preserve">125881         </t>
  </si>
  <si>
    <t xml:space="preserve">PRAVASTATIN TEVA 40mg TBL A30           </t>
  </si>
  <si>
    <t xml:space="preserve">1036863             </t>
  </si>
  <si>
    <t xml:space="preserve">129585         </t>
  </si>
  <si>
    <t xml:space="preserve">BOREZ 10mg FILM TBL A30                 </t>
  </si>
  <si>
    <t xml:space="preserve">1034909             </t>
  </si>
  <si>
    <t xml:space="preserve">129593         </t>
  </si>
  <si>
    <t xml:space="preserve">BOREZ 2,5mg FILM TBL A30                </t>
  </si>
  <si>
    <t xml:space="preserve">1034908             </t>
  </si>
  <si>
    <t xml:space="preserve">129607         </t>
  </si>
  <si>
    <t xml:space="preserve">BOREZ  5mg FILM TBL A30                 </t>
  </si>
  <si>
    <t xml:space="preserve">1034907             </t>
  </si>
  <si>
    <t xml:space="preserve">130184         </t>
  </si>
  <si>
    <t xml:space="preserve">ATORVASTATIN STADA 20mg FILM TBL A30    </t>
  </si>
  <si>
    <t xml:space="preserve">1040145             </t>
  </si>
  <si>
    <t xml:space="preserve">130192         </t>
  </si>
  <si>
    <t xml:space="preserve">ATORVASTATIN STADA 40mg FILM TBL A30    </t>
  </si>
  <si>
    <t xml:space="preserve">1040146             </t>
  </si>
  <si>
    <t xml:space="preserve">130486         </t>
  </si>
  <si>
    <t xml:space="preserve">AMLESSA 4mg/10mg TBL A30                </t>
  </si>
  <si>
    <t xml:space="preserve">1032881             </t>
  </si>
  <si>
    <t xml:space="preserve">130494         </t>
  </si>
  <si>
    <t xml:space="preserve">AMLESSA 4mg/10mg TBL A90                </t>
  </si>
  <si>
    <t xml:space="preserve">1044866             </t>
  </si>
  <si>
    <t xml:space="preserve">130516         </t>
  </si>
  <si>
    <t xml:space="preserve">AMLESSA 4mg/5mg TBL A30                 </t>
  </si>
  <si>
    <t xml:space="preserve">1032882             </t>
  </si>
  <si>
    <t xml:space="preserve">130524         </t>
  </si>
  <si>
    <t xml:space="preserve">AMLESSA 4mg/5mg TBL A90                 </t>
  </si>
  <si>
    <t xml:space="preserve">1044688             </t>
  </si>
  <si>
    <t xml:space="preserve">130540         </t>
  </si>
  <si>
    <t xml:space="preserve">AMLESSA 8mg/10mg TBL A30                </t>
  </si>
  <si>
    <t xml:space="preserve">1032838             </t>
  </si>
  <si>
    <t xml:space="preserve">130559         </t>
  </si>
  <si>
    <t xml:space="preserve">AMLESSA 8mg/10mg TBL A90                </t>
  </si>
  <si>
    <t xml:space="preserve">1044867             </t>
  </si>
  <si>
    <t xml:space="preserve">130575         </t>
  </si>
  <si>
    <t xml:space="preserve">AMLESSA 8mg/5mg TBL A30                 </t>
  </si>
  <si>
    <t xml:space="preserve">1032884             </t>
  </si>
  <si>
    <t xml:space="preserve">130583         </t>
  </si>
  <si>
    <t xml:space="preserve">AMLESSA 8mg/5mg TBL A90                 </t>
  </si>
  <si>
    <t xml:space="preserve">1044865             </t>
  </si>
  <si>
    <t xml:space="preserve">130788         </t>
  </si>
  <si>
    <t xml:space="preserve">SORVASTA 15mg FILM TBL A28              </t>
  </si>
  <si>
    <t xml:space="preserve">1032950             </t>
  </si>
  <si>
    <t xml:space="preserve">130796         </t>
  </si>
  <si>
    <t xml:space="preserve">SORVASTA 15mg FILM TBL A84              </t>
  </si>
  <si>
    <t xml:space="preserve">1044605             </t>
  </si>
  <si>
    <t xml:space="preserve">130800         </t>
  </si>
  <si>
    <t xml:space="preserve">SORVASTA 30mg FILM TBL A28              </t>
  </si>
  <si>
    <t xml:space="preserve">1032951             </t>
  </si>
  <si>
    <t xml:space="preserve">130818         </t>
  </si>
  <si>
    <t xml:space="preserve">SORVASTA 30mg FILM TBL A84              </t>
  </si>
  <si>
    <t xml:space="preserve">1044925             </t>
  </si>
  <si>
    <t xml:space="preserve">142879         </t>
  </si>
  <si>
    <t xml:space="preserve">LANITOP RIEMSAR  0.1mg TBL A50          </t>
  </si>
  <si>
    <t xml:space="preserve">1054765             </t>
  </si>
  <si>
    <t xml:space="preserve">143120         </t>
  </si>
  <si>
    <t>NITROGLICERINA SAND. 15mg/24ur OBLIŽ A15</t>
  </si>
  <si>
    <t xml:space="preserve">1055064             </t>
  </si>
  <si>
    <t xml:space="preserve">143122         </t>
  </si>
  <si>
    <t>NITROGLICERINA SAND. 10mg/24ur OBLIŽ A15</t>
  </si>
  <si>
    <t xml:space="preserve">1055063             </t>
  </si>
  <si>
    <t xml:space="preserve">143123         </t>
  </si>
  <si>
    <t xml:space="preserve">NITROGLICERINA SANDOZ 5mg/24h OBLIŽ A15 </t>
  </si>
  <si>
    <t xml:space="preserve">1055065             </t>
  </si>
  <si>
    <t xml:space="preserve">143129         </t>
  </si>
  <si>
    <t xml:space="preserve">DOPEGYT 250mg TABLETE A50               </t>
  </si>
  <si>
    <t xml:space="preserve">C02AB01                       </t>
  </si>
  <si>
    <t xml:space="preserve">1052785             </t>
  </si>
  <si>
    <t xml:space="preserve">143686         </t>
  </si>
  <si>
    <t>IRBESARTAN/HCT 150mg/12,5mg FILM TBL A28</t>
  </si>
  <si>
    <t xml:space="preserve">1038116             </t>
  </si>
  <si>
    <t xml:space="preserve">143690         </t>
  </si>
  <si>
    <t xml:space="preserve">IRBESARTAN/HCT 300mg/12,5mg TBL A28     </t>
  </si>
  <si>
    <t xml:space="preserve">1038115             </t>
  </si>
  <si>
    <t xml:space="preserve">143959         </t>
  </si>
  <si>
    <t xml:space="preserve">PRENESSA 4mg ORODISP. TBL A30           </t>
  </si>
  <si>
    <t xml:space="preserve">1037182             </t>
  </si>
  <si>
    <t xml:space="preserve">143962         </t>
  </si>
  <si>
    <t xml:space="preserve">PRENESSA 4mg ORODISP. TBL A90           </t>
  </si>
  <si>
    <t xml:space="preserve">1052329             </t>
  </si>
  <si>
    <t xml:space="preserve">143980         </t>
  </si>
  <si>
    <t xml:space="preserve">PRENESSA 8mg ORODISP. TBL A30           </t>
  </si>
  <si>
    <t xml:space="preserve">1037184             </t>
  </si>
  <si>
    <t xml:space="preserve">144525         </t>
  </si>
  <si>
    <t xml:space="preserve">VALSACOR 160mg FILM TBL A28             </t>
  </si>
  <si>
    <t xml:space="preserve">1036455             </t>
  </si>
  <si>
    <t xml:space="preserve">144539         </t>
  </si>
  <si>
    <t xml:space="preserve">VALSACOR 160mg FILM TBL A84             </t>
  </si>
  <si>
    <t xml:space="preserve">1045491             </t>
  </si>
  <si>
    <t xml:space="preserve">144542         </t>
  </si>
  <si>
    <t xml:space="preserve">VALSACOR 80mg FILM TBL A28              </t>
  </si>
  <si>
    <t xml:space="preserve">1036839             </t>
  </si>
  <si>
    <t xml:space="preserve">144556         </t>
  </si>
  <si>
    <t xml:space="preserve">VALSACOR 80mg FILM TBL A84              </t>
  </si>
  <si>
    <t xml:space="preserve">1045492             </t>
  </si>
  <si>
    <t xml:space="preserve">144926         </t>
  </si>
  <si>
    <t xml:space="preserve">SKOPRYL HCT 20mg/12,5mg TBL A30         </t>
  </si>
  <si>
    <t xml:space="preserve">1040792             </t>
  </si>
  <si>
    <t xml:space="preserve">145404         </t>
  </si>
  <si>
    <t xml:space="preserve">CANDEA HCT 32mg/12,5mgTBL A28           </t>
  </si>
  <si>
    <t xml:space="preserve">1037999             </t>
  </si>
  <si>
    <t xml:space="preserve">145405         </t>
  </si>
  <si>
    <t xml:space="preserve">CANDEA HCT 32mg/25mg TBL A28            </t>
  </si>
  <si>
    <t xml:space="preserve">1038000             </t>
  </si>
  <si>
    <t xml:space="preserve">145461         </t>
  </si>
  <si>
    <t xml:space="preserve">PERIVOL COMBO 2,5mg/0,625mg FILMTBL A30 </t>
  </si>
  <si>
    <t xml:space="preserve">1040001             </t>
  </si>
  <si>
    <t xml:space="preserve">145462         </t>
  </si>
  <si>
    <t xml:space="preserve">PERIVOL COMBO 5mg/1,25mg FILM TBL A30   </t>
  </si>
  <si>
    <t xml:space="preserve">1040002             </t>
  </si>
  <si>
    <t xml:space="preserve">145477         </t>
  </si>
  <si>
    <t xml:space="preserve">FOSICARD 20mg TBL A30 ACTAVIS           </t>
  </si>
  <si>
    <t xml:space="preserve">1038122             </t>
  </si>
  <si>
    <t xml:space="preserve">145480         </t>
  </si>
  <si>
    <t xml:space="preserve">LECALPIN 10MG FILM TBL A90              </t>
  </si>
  <si>
    <t xml:space="preserve">1040925             </t>
  </si>
  <si>
    <t xml:space="preserve">145481         </t>
  </si>
  <si>
    <t xml:space="preserve">LECALPIN 20MG FILM TBL A90              </t>
  </si>
  <si>
    <t xml:space="preserve">1040926             </t>
  </si>
  <si>
    <t xml:space="preserve">145504         </t>
  </si>
  <si>
    <t>ACTELSAR HCT 40mg/12,5mg TBL A28 ACTAVIS</t>
  </si>
  <si>
    <t xml:space="preserve">1041042             </t>
  </si>
  <si>
    <t xml:space="preserve">145506         </t>
  </si>
  <si>
    <t>ACTELSAR HCT 80mg/12,5mg TBL A28 ACTAVIS</t>
  </si>
  <si>
    <t xml:space="preserve">1041043             </t>
  </si>
  <si>
    <t xml:space="preserve">145508         </t>
  </si>
  <si>
    <t xml:space="preserve">ACTELSAR HCT 80mg/25mg TBL A28 ACTAVIS  </t>
  </si>
  <si>
    <t xml:space="preserve">1041044             </t>
  </si>
  <si>
    <t xml:space="preserve">145684         </t>
  </si>
  <si>
    <t xml:space="preserve">TOLURA 40mg TBL  A28                    </t>
  </si>
  <si>
    <t xml:space="preserve">1039737             </t>
  </si>
  <si>
    <t xml:space="preserve">145685         </t>
  </si>
  <si>
    <t xml:space="preserve">TOLURA 80mg TBL  A28                    </t>
  </si>
  <si>
    <t xml:space="preserve">1039738             </t>
  </si>
  <si>
    <t xml:space="preserve">145840         </t>
  </si>
  <si>
    <t xml:space="preserve">TENZOPRIL HCT 30mg/12,5mg FILM TBL A28  </t>
  </si>
  <si>
    <t xml:space="preserve">C09BA15                       </t>
  </si>
  <si>
    <t xml:space="preserve">1040642             </t>
  </si>
  <si>
    <t xml:space="preserve">145925         </t>
  </si>
  <si>
    <t xml:space="preserve">CHOLIB 145mg/20mg FILM TBL A30          </t>
  </si>
  <si>
    <t xml:space="preserve">C10BA04                       </t>
  </si>
  <si>
    <t xml:space="preserve">1040702             </t>
  </si>
  <si>
    <t xml:space="preserve">145926         </t>
  </si>
  <si>
    <t xml:space="preserve">CHOLIB 145mg/40mg FILM TBL A30          </t>
  </si>
  <si>
    <t xml:space="preserve">1040703             </t>
  </si>
  <si>
    <t xml:space="preserve">146057         </t>
  </si>
  <si>
    <t xml:space="preserve">ELYRNO 10mg/10mg film tbl A30 KRKA      </t>
  </si>
  <si>
    <t xml:space="preserve">C09BB02                       </t>
  </si>
  <si>
    <t xml:space="preserve">1040482             </t>
  </si>
  <si>
    <t xml:space="preserve">146061         </t>
  </si>
  <si>
    <t xml:space="preserve">ELYRNO 20mg/10mg film tbl A30 KRKA      </t>
  </si>
  <si>
    <t xml:space="preserve">1040483             </t>
  </si>
  <si>
    <t xml:space="preserve">146092         </t>
  </si>
  <si>
    <t xml:space="preserve">TOLUCOMBI 40mg/12,5mg tbl A28 KRKA      </t>
  </si>
  <si>
    <t xml:space="preserve">1040481             </t>
  </si>
  <si>
    <t xml:space="preserve">146093         </t>
  </si>
  <si>
    <t xml:space="preserve">TOLUCOMBI 80mg/12,5mg tbl A28 KRKA      </t>
  </si>
  <si>
    <t xml:space="preserve">1040475             </t>
  </si>
  <si>
    <t xml:space="preserve">146094         </t>
  </si>
  <si>
    <t xml:space="preserve">TOLUCOMBI 80mg/25mg tbl A28 KRKA        </t>
  </si>
  <si>
    <t xml:space="preserve">1040476             </t>
  </si>
  <si>
    <t xml:space="preserve">146104         </t>
  </si>
  <si>
    <t xml:space="preserve">EPIPEN 300mcg/0.3ml NAP PERO 2ml A1     </t>
  </si>
  <si>
    <t xml:space="preserve">1040953             </t>
  </si>
  <si>
    <t xml:space="preserve">146106         </t>
  </si>
  <si>
    <t xml:space="preserve">EPIPEN 150mcg/0.3ml NAP PERO 2ml A1     </t>
  </si>
  <si>
    <t xml:space="preserve">1041027             </t>
  </si>
  <si>
    <t xml:space="preserve">146128         </t>
  </si>
  <si>
    <t xml:space="preserve">NADEXAM 1,5mg/10mg tbl A30 SERVIER      </t>
  </si>
  <si>
    <t xml:space="preserve">C08GA02                       </t>
  </si>
  <si>
    <t xml:space="preserve">1043035             </t>
  </si>
  <si>
    <t xml:space="preserve">146129         </t>
  </si>
  <si>
    <t xml:space="preserve">NADEXAM 1,5mg/5mg tbl A30 SERVIER       </t>
  </si>
  <si>
    <t xml:space="preserve">1043034             </t>
  </si>
  <si>
    <t xml:space="preserve">146136         </t>
  </si>
  <si>
    <t xml:space="preserve">SOBYCOR 10mg FILM TBL A30               </t>
  </si>
  <si>
    <t xml:space="preserve">1040946             </t>
  </si>
  <si>
    <t xml:space="preserve">146138         </t>
  </si>
  <si>
    <t xml:space="preserve">SOBYCOR 10mg FILM TBL A90               </t>
  </si>
  <si>
    <t xml:space="preserve">1044921             </t>
  </si>
  <si>
    <t xml:space="preserve">146139         </t>
  </si>
  <si>
    <t xml:space="preserve">SOBYCOR 2,5mg FILM TBL A30              </t>
  </si>
  <si>
    <t xml:space="preserve">1040944             </t>
  </si>
  <si>
    <t xml:space="preserve">146141         </t>
  </si>
  <si>
    <t xml:space="preserve">SOBYCOR 2.5mg FILM TBL A90              </t>
  </si>
  <si>
    <t xml:space="preserve">1044727             </t>
  </si>
  <si>
    <t xml:space="preserve">146142         </t>
  </si>
  <si>
    <t xml:space="preserve">SOBYCOR 5mg FILM TBL A30                </t>
  </si>
  <si>
    <t xml:space="preserve">1040945             </t>
  </si>
  <si>
    <t xml:space="preserve">146144         </t>
  </si>
  <si>
    <t xml:space="preserve">SOBYCOR 5mg FILM TBL A90                </t>
  </si>
  <si>
    <t xml:space="preserve">1044726             </t>
  </si>
  <si>
    <t xml:space="preserve">146232         </t>
  </si>
  <si>
    <t xml:space="preserve">TELMISARTAN LEK 40mg TBL A28 (2X14)     </t>
  </si>
  <si>
    <t xml:space="preserve">1042050             </t>
  </si>
  <si>
    <t xml:space="preserve">146233         </t>
  </si>
  <si>
    <t xml:space="preserve">TELMISARTAN LEK 80mg TBL A28 (2X14)     </t>
  </si>
  <si>
    <t xml:space="preserve">1042051             </t>
  </si>
  <si>
    <t xml:space="preserve">146258         </t>
  </si>
  <si>
    <t xml:space="preserve">TRIPLIXAM 10mg/2,5mg/10mg FILM TBL A30  </t>
  </si>
  <si>
    <t xml:space="preserve">C09BX01                       </t>
  </si>
  <si>
    <t xml:space="preserve">1041446             </t>
  </si>
  <si>
    <t xml:space="preserve">146260         </t>
  </si>
  <si>
    <t xml:space="preserve">TRIPLIXAM 10mg/2,5mg/5mg FILM TBL A30   </t>
  </si>
  <si>
    <t xml:space="preserve">1041447             </t>
  </si>
  <si>
    <t xml:space="preserve">146264         </t>
  </si>
  <si>
    <t xml:space="preserve">TRIPLIXAM 5mg/1,25mg/10mg FILM TBL A30  </t>
  </si>
  <si>
    <t xml:space="preserve">1041445             </t>
  </si>
  <si>
    <t xml:space="preserve">146266         </t>
  </si>
  <si>
    <t xml:space="preserve">TRIPLIXAM 5mg/1,25mg/5mg FILM TBL A30   </t>
  </si>
  <si>
    <t xml:space="preserve">1041444             </t>
  </si>
  <si>
    <t xml:space="preserve">146558         </t>
  </si>
  <si>
    <t xml:space="preserve">RAMELSO 10mg/10mg TRDE KPS A28          </t>
  </si>
  <si>
    <t xml:space="preserve">C09BB07                       </t>
  </si>
  <si>
    <t xml:space="preserve">1042174             </t>
  </si>
  <si>
    <t xml:space="preserve">146559         </t>
  </si>
  <si>
    <t xml:space="preserve">RAMELSO 10mg/5mg TRDE KPS A28           </t>
  </si>
  <si>
    <t xml:space="preserve">1042173             </t>
  </si>
  <si>
    <t xml:space="preserve">146560         </t>
  </si>
  <si>
    <t xml:space="preserve">RAMELSO 2.5mg/5mg TRDE KPS A28          </t>
  </si>
  <si>
    <t xml:space="preserve">1042170             </t>
  </si>
  <si>
    <t xml:space="preserve">146561         </t>
  </si>
  <si>
    <t xml:space="preserve">RAMELSO 5mg/10mg TRDE KPS A28           </t>
  </si>
  <si>
    <t xml:space="preserve">1042172             </t>
  </si>
  <si>
    <t xml:space="preserve">146562         </t>
  </si>
  <si>
    <t xml:space="preserve">RAMELSO 5mg/5mg TRDE KPS A28            </t>
  </si>
  <si>
    <t xml:space="preserve">1042171             </t>
  </si>
  <si>
    <t xml:space="preserve">146700         </t>
  </si>
  <si>
    <t xml:space="preserve">AMLEWEL 2mg/5mg/0,625mg TBL A30         </t>
  </si>
  <si>
    <t xml:space="preserve">1045499             </t>
  </si>
  <si>
    <t xml:space="preserve">146701         </t>
  </si>
  <si>
    <t xml:space="preserve">AMLEWEL 4mg/10mg/1,25mg TBL A30         </t>
  </si>
  <si>
    <t xml:space="preserve">1045495             </t>
  </si>
  <si>
    <t xml:space="preserve">146702         </t>
  </si>
  <si>
    <t xml:space="preserve">AMLEWEL 4mg/5mg/1,25mg TBL A30          </t>
  </si>
  <si>
    <t xml:space="preserve">1045496             </t>
  </si>
  <si>
    <t xml:space="preserve">146703         </t>
  </si>
  <si>
    <t xml:space="preserve">AMLEWEL 8mg/10mg/2,5mg TBL A30          </t>
  </si>
  <si>
    <t xml:space="preserve">1045498             </t>
  </si>
  <si>
    <t xml:space="preserve">146704         </t>
  </si>
  <si>
    <t xml:space="preserve">AMLEWEL 8mg/5mg/2.5mg TBL A30           </t>
  </si>
  <si>
    <t xml:space="preserve">1045497             </t>
  </si>
  <si>
    <t xml:space="preserve">146783         </t>
  </si>
  <si>
    <t xml:space="preserve">SUPRARENIN 1mg/ml AMPULE 1ml IZ 6       </t>
  </si>
  <si>
    <t xml:space="preserve">1045643             </t>
  </si>
  <si>
    <t xml:space="preserve">146824         </t>
  </si>
  <si>
    <t xml:space="preserve">TOLURA 40mg TBL  A84                    </t>
  </si>
  <si>
    <t xml:space="preserve">1046069             </t>
  </si>
  <si>
    <t xml:space="preserve">146825         </t>
  </si>
  <si>
    <t xml:space="preserve">TOLURA 80mg TBL  A84                    </t>
  </si>
  <si>
    <t xml:space="preserve">1046070             </t>
  </si>
  <si>
    <t xml:space="preserve">146903         </t>
  </si>
  <si>
    <t xml:space="preserve">PERODILAM 5mg/5mg TBL A30               </t>
  </si>
  <si>
    <t xml:space="preserve">1046175             </t>
  </si>
  <si>
    <t xml:space="preserve">147084         </t>
  </si>
  <si>
    <t xml:space="preserve">REPATHA 140mg INJEKCIJSKI PERESNIK A2   </t>
  </si>
  <si>
    <t xml:space="preserve">C10AX13                       </t>
  </si>
  <si>
    <t xml:space="preserve">1045930             </t>
  </si>
  <si>
    <t xml:space="preserve">147099         </t>
  </si>
  <si>
    <t xml:space="preserve">ROSMELA 10mg/5mg FILM TBL A30           </t>
  </si>
  <si>
    <t xml:space="preserve">C10BX09                       </t>
  </si>
  <si>
    <t xml:space="preserve">1046065             </t>
  </si>
  <si>
    <t xml:space="preserve">147103         </t>
  </si>
  <si>
    <t xml:space="preserve">ROSMELA 15mg/5mg FILM TBL A30           </t>
  </si>
  <si>
    <t xml:space="preserve">1046066             </t>
  </si>
  <si>
    <t xml:space="preserve">147107         </t>
  </si>
  <si>
    <t xml:space="preserve">ROSMELA 20mg/5mg FILM TBL A30           </t>
  </si>
  <si>
    <t xml:space="preserve">1046068             </t>
  </si>
  <si>
    <t xml:space="preserve">147109         </t>
  </si>
  <si>
    <t xml:space="preserve">ROSMELA 20mg/10mg FILM TBL A30          </t>
  </si>
  <si>
    <t xml:space="preserve">1046067             </t>
  </si>
  <si>
    <t xml:space="preserve">147273         </t>
  </si>
  <si>
    <t xml:space="preserve">STATRIAM 20mg/5mg/5mg FILM TBL A30      </t>
  </si>
  <si>
    <t xml:space="preserve">C10BX11                       </t>
  </si>
  <si>
    <t xml:space="preserve">1046441             </t>
  </si>
  <si>
    <t xml:space="preserve">147274         </t>
  </si>
  <si>
    <t xml:space="preserve">STATRIAM 20mg/10mg/5mg FILM TBL A30     </t>
  </si>
  <si>
    <t xml:space="preserve">1046442             </t>
  </si>
  <si>
    <t xml:space="preserve">147340         </t>
  </si>
  <si>
    <t xml:space="preserve">PRALUENT 75mg NAPOLNJENO INJ.PERO A2    </t>
  </si>
  <si>
    <t xml:space="preserve">C10AX14                       </t>
  </si>
  <si>
    <t xml:space="preserve">1048275             </t>
  </si>
  <si>
    <t xml:space="preserve">147341         </t>
  </si>
  <si>
    <t xml:space="preserve">PRALUENT 150mg NAPOLNJENO INJ.PERO A2   </t>
  </si>
  <si>
    <t xml:space="preserve">1048274             </t>
  </si>
  <si>
    <t xml:space="preserve">147358         </t>
  </si>
  <si>
    <t xml:space="preserve">ENTRESTO 24mg/26mg FILM TBL A28         </t>
  </si>
  <si>
    <t xml:space="preserve">C09DX04                       </t>
  </si>
  <si>
    <t xml:space="preserve">1047234             </t>
  </si>
  <si>
    <t xml:space="preserve">147359         </t>
  </si>
  <si>
    <t xml:space="preserve">ENTRESTO 49mg/51mg FILM TBL A56         </t>
  </si>
  <si>
    <t xml:space="preserve">1047235             </t>
  </si>
  <si>
    <t xml:space="preserve">147360         </t>
  </si>
  <si>
    <t xml:space="preserve">ENTRESTO 97mg/103mg FILM TBL A56        </t>
  </si>
  <si>
    <t xml:space="preserve">1047233             </t>
  </si>
  <si>
    <t xml:space="preserve">147448         </t>
  </si>
  <si>
    <t xml:space="preserve">COSYREL 5mg/5mg FILM TBL  A30           </t>
  </si>
  <si>
    <t xml:space="preserve">C09BX02                       </t>
  </si>
  <si>
    <t xml:space="preserve">1048733             </t>
  </si>
  <si>
    <t xml:space="preserve">147449         </t>
  </si>
  <si>
    <t xml:space="preserve">COSYREL 5mg/10mg FILM TBL A30           </t>
  </si>
  <si>
    <t xml:space="preserve">1048734             </t>
  </si>
  <si>
    <t xml:space="preserve">147523         </t>
  </si>
  <si>
    <t xml:space="preserve">ELREPTIC 25mg FILM TBL A30              </t>
  </si>
  <si>
    <t xml:space="preserve">1048345             </t>
  </si>
  <si>
    <t xml:space="preserve">147524         </t>
  </si>
  <si>
    <t xml:space="preserve">ELREPTIC 50mg FILM TBL A30              </t>
  </si>
  <si>
    <t xml:space="preserve">1048344             </t>
  </si>
  <si>
    <t xml:space="preserve">147583         </t>
  </si>
  <si>
    <t xml:space="preserve">RUSTAVO 5MG FILM TBL A28                </t>
  </si>
  <si>
    <t xml:space="preserve">1049233             </t>
  </si>
  <si>
    <t xml:space="preserve">147584         </t>
  </si>
  <si>
    <t xml:space="preserve">RUSTAVO 10mg FILM TBL A28               </t>
  </si>
  <si>
    <t xml:space="preserve">1048700             </t>
  </si>
  <si>
    <t xml:space="preserve">147585         </t>
  </si>
  <si>
    <t xml:space="preserve">RUSTAVO 20mg FILM TBL A28               </t>
  </si>
  <si>
    <t xml:space="preserve">1049234             </t>
  </si>
  <si>
    <t xml:space="preserve">147586         </t>
  </si>
  <si>
    <t xml:space="preserve">RUSTAVO 40MG FILM TBL A28               </t>
  </si>
  <si>
    <t xml:space="preserve">1050007             </t>
  </si>
  <si>
    <t xml:space="preserve">147622         </t>
  </si>
  <si>
    <t xml:space="preserve">WAMLOX 5mg/80mg FILM TBL A30            </t>
  </si>
  <si>
    <t xml:space="preserve">1055431             </t>
  </si>
  <si>
    <t xml:space="preserve">147625         </t>
  </si>
  <si>
    <t xml:space="preserve">WAMLOX 10mg/160mg FILM TBL A30          </t>
  </si>
  <si>
    <t xml:space="preserve">1055429             </t>
  </si>
  <si>
    <t xml:space="preserve">147648         </t>
  </si>
  <si>
    <t xml:space="preserve">ATORVASTATIN STADA AR.10mg FILM TBL A30 </t>
  </si>
  <si>
    <t xml:space="preserve">1050014             </t>
  </si>
  <si>
    <t xml:space="preserve">147650         </t>
  </si>
  <si>
    <t xml:space="preserve">ATORVASTATIN STADA AR.40mg FILM TBL A30 </t>
  </si>
  <si>
    <t xml:space="preserve">1050016             </t>
  </si>
  <si>
    <t xml:space="preserve">147892         </t>
  </si>
  <si>
    <t xml:space="preserve">BIXEBRA 5mg FILM TBL A56                </t>
  </si>
  <si>
    <t xml:space="preserve">1048970             </t>
  </si>
  <si>
    <t xml:space="preserve">148043         </t>
  </si>
  <si>
    <t xml:space="preserve">AMCANDIN 8mg/5mg KPS A28                </t>
  </si>
  <si>
    <t xml:space="preserve">C09DB07                       </t>
  </si>
  <si>
    <t xml:space="preserve">1049269             </t>
  </si>
  <si>
    <t xml:space="preserve">148044         </t>
  </si>
  <si>
    <t xml:space="preserve">AMCANDIN 8mg/10mg KPS A28               </t>
  </si>
  <si>
    <t xml:space="preserve">1049270             </t>
  </si>
  <si>
    <t xml:space="preserve">148045         </t>
  </si>
  <si>
    <t xml:space="preserve">AMCANDIN 16mg/5mg KPS A28               </t>
  </si>
  <si>
    <t xml:space="preserve">1049272             </t>
  </si>
  <si>
    <t xml:space="preserve">148046         </t>
  </si>
  <si>
    <t xml:space="preserve">AMCANDIN 16mg/10mg KPS A28              </t>
  </si>
  <si>
    <t xml:space="preserve">1049271             </t>
  </si>
  <si>
    <t xml:space="preserve">148065         </t>
  </si>
  <si>
    <t xml:space="preserve">RAVALSYO 10mg/80mg FILM TBL A30         </t>
  </si>
  <si>
    <t xml:space="preserve">C10BX10                       </t>
  </si>
  <si>
    <t xml:space="preserve">1050989             </t>
  </si>
  <si>
    <t xml:space="preserve">148066         </t>
  </si>
  <si>
    <t xml:space="preserve">RAVALSYO 20mg/80mg FILM TBL A30         </t>
  </si>
  <si>
    <t xml:space="preserve">1050991             </t>
  </si>
  <si>
    <t xml:space="preserve">148067         </t>
  </si>
  <si>
    <t xml:space="preserve">RAVALSYO 10mg/160mg FILM TBL A30        </t>
  </si>
  <si>
    <t xml:space="preserve">1050990             </t>
  </si>
  <si>
    <t xml:space="preserve">148068         </t>
  </si>
  <si>
    <t xml:space="preserve">RAVALSYO 20mg/160mg FILM TBL A30        </t>
  </si>
  <si>
    <t xml:space="preserve">1050992             </t>
  </si>
  <si>
    <t xml:space="preserve">148198         </t>
  </si>
  <si>
    <t xml:space="preserve">TELASSMO 40mg/5mg TBL A28 KRKA          </t>
  </si>
  <si>
    <t xml:space="preserve">1050336             </t>
  </si>
  <si>
    <t xml:space="preserve">148262         </t>
  </si>
  <si>
    <t xml:space="preserve">TELASSMO 40mg/10mg TBL A28 KRKA         </t>
  </si>
  <si>
    <t xml:space="preserve">1050337             </t>
  </si>
  <si>
    <t xml:space="preserve">148264         </t>
  </si>
  <si>
    <t xml:space="preserve">TELASSMO 80mg/5mg TBL A28 KRKA          </t>
  </si>
  <si>
    <t xml:space="preserve">1050338             </t>
  </si>
  <si>
    <t xml:space="preserve">148266         </t>
  </si>
  <si>
    <t xml:space="preserve">TELASSMO 80mg/10mg TBL A28 KRKA         </t>
  </si>
  <si>
    <t xml:space="preserve">1050339             </t>
  </si>
  <si>
    <t xml:space="preserve">148289         </t>
  </si>
  <si>
    <t xml:space="preserve">PERIVOL COMBO 10mg/2,5mg FILM TBL A30   </t>
  </si>
  <si>
    <t xml:space="preserve">1050008             </t>
  </si>
  <si>
    <t xml:space="preserve">148731         </t>
  </si>
  <si>
    <t xml:space="preserve">ROZOR 10mg/10mg FILM TBL A30 MYLAN      </t>
  </si>
  <si>
    <t xml:space="preserve">C10BA06                       </t>
  </si>
  <si>
    <t xml:space="preserve">1051400             </t>
  </si>
  <si>
    <t xml:space="preserve">149436         </t>
  </si>
  <si>
    <t xml:space="preserve">ENPLERASA 25mg FILM TBL A30 KRKA        </t>
  </si>
  <si>
    <t xml:space="preserve">1053915             </t>
  </si>
  <si>
    <t xml:space="preserve">149438         </t>
  </si>
  <si>
    <t xml:space="preserve">ENPLERASA 50mg FILM TBL A30 KRKA        </t>
  </si>
  <si>
    <t xml:space="preserve">1053916             </t>
  </si>
  <si>
    <t xml:space="preserve">149467         </t>
  </si>
  <si>
    <t xml:space="preserve">ROXIPER 10mg/4mg/1,25mg FILM TBL A30    </t>
  </si>
  <si>
    <t xml:space="preserve">C10BX13                       </t>
  </si>
  <si>
    <t xml:space="preserve">1053911             </t>
  </si>
  <si>
    <t xml:space="preserve">149469         </t>
  </si>
  <si>
    <t xml:space="preserve">ROXIPER 20mg/4mg/1.25mg FILM TBL A30    </t>
  </si>
  <si>
    <t xml:space="preserve">1053912             </t>
  </si>
  <si>
    <t xml:space="preserve">149471         </t>
  </si>
  <si>
    <t xml:space="preserve">ROXIPER 10mg/8mg/2.5mg FILM TBL A30     </t>
  </si>
  <si>
    <t xml:space="preserve">1053913             </t>
  </si>
  <si>
    <t xml:space="preserve">149473         </t>
  </si>
  <si>
    <t xml:space="preserve">ROXIPER 20mg/8mg/2.5mg FILM TBL A30     </t>
  </si>
  <si>
    <t xml:space="preserve">1053914             </t>
  </si>
  <si>
    <t xml:space="preserve">149583         </t>
  </si>
  <si>
    <t xml:space="preserve">AMLESSINI 2,85mg/2,5mg TBL A30          </t>
  </si>
  <si>
    <t xml:space="preserve">1054270             </t>
  </si>
  <si>
    <t xml:space="preserve">149759         </t>
  </si>
  <si>
    <t xml:space="preserve">VALTRICOM 5mg/160mg/12,5mg FILM TBL A30 </t>
  </si>
  <si>
    <t xml:space="preserve">1055425             </t>
  </si>
  <si>
    <t xml:space="preserve">149767         </t>
  </si>
  <si>
    <t>VALTRICOM 10mg/160mg/12,5mg FILM TBL A30</t>
  </si>
  <si>
    <t xml:space="preserve">1055426             </t>
  </si>
  <si>
    <t xml:space="preserve">063755         </t>
  </si>
  <si>
    <t xml:space="preserve">LACIPIL TBL. 28X4MG                     </t>
  </si>
  <si>
    <t xml:space="preserve">1010847             </t>
  </si>
  <si>
    <t>SKLOP C:</t>
  </si>
  <si>
    <t>ZDRAVILA ZA BOLEZNI SRCA IN OŽILJA</t>
  </si>
  <si>
    <t>NETO</t>
  </si>
  <si>
    <t>KOLIČINA</t>
  </si>
  <si>
    <t>C1</t>
  </si>
  <si>
    <t>C1 KOS</t>
  </si>
  <si>
    <t>EURO</t>
  </si>
  <si>
    <t>KOS</t>
  </si>
  <si>
    <t>C2</t>
  </si>
  <si>
    <t>C2 KOS</t>
  </si>
  <si>
    <t>POVPR.VREDN. ATC C: 4,78€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</si>
</sst>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0" borderId="0" xfId="0" applyFont="1"/>
    <xf numFmtId="4" fontId="0" fillId="0" borderId="0" xfId="0" applyNumberFormat="1"/>
    <xf numFmtId="0" fontId="1" fillId="2" borderId="2" xfId="0" applyFont="1" applyFill="1" applyBorder="1"/>
    <xf numFmtId="4" fontId="1" fillId="2" borderId="2" xfId="0" applyNumberFormat="1" applyFont="1" applyFill="1" applyBorder="1"/>
    <xf numFmtId="49" fontId="1" fillId="0" borderId="0" xfId="0" applyNumberFormat="1" applyFont="1" applyProtection="1">
      <protection locked="0"/>
    </xf>
    <xf numFmtId="0" fontId="2" fillId="0" borderId="0" xfId="0" applyFont="1"/>
    <xf numFmtId="1" fontId="1" fillId="0" borderId="0" xfId="0" applyNumberFormat="1" applyFont="1"/>
    <xf numFmtId="0" fontId="1" fillId="3" borderId="0" xfId="0" applyFont="1" applyFill="1"/>
    <xf numFmtId="9" fontId="1" fillId="3" borderId="0" xfId="0" applyNumberFormat="1" applyFont="1" applyFill="1"/>
    <xf numFmtId="0" fontId="0" fillId="3" borderId="0" xfId="0" applyFill="1"/>
    <xf numFmtId="9" fontId="1" fillId="3" borderId="0" xfId="0" applyNumberFormat="1" applyFont="1" applyFill="1" applyAlignment="1">
      <alignment horizontal="right"/>
    </xf>
    <xf numFmtId="1" fontId="1" fillId="3" borderId="0" xfId="0" applyNumberFormat="1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9"/>
  <sheetViews>
    <sheetView tabSelected="1" workbookViewId="0">
      <selection activeCell="L1" sqref="L1:N1048576"/>
    </sheetView>
  </sheetViews>
  <sheetFormatPr defaultRowHeight="14.4" x14ac:dyDescent="0.55000000000000004"/>
  <cols>
    <col min="1" max="1" width="16.578125" bestFit="1" customWidth="1"/>
    <col min="2" max="2" width="48.578125" bestFit="1" customWidth="1"/>
    <col min="3" max="3" width="16" bestFit="1" customWidth="1"/>
    <col min="4" max="4" width="13.20703125" hidden="1" customWidth="1"/>
    <col min="5" max="5" width="13.62890625" hidden="1" customWidth="1"/>
    <col min="6" max="6" width="12.68359375" hidden="1" customWidth="1"/>
    <col min="7" max="7" width="8.83984375" style="3"/>
    <col min="8" max="8" width="15.5234375" customWidth="1"/>
    <col min="9" max="9" width="12.41796875" customWidth="1"/>
    <col min="10" max="10" width="42.89453125" customWidth="1"/>
    <col min="11" max="11" width="11.5234375" customWidth="1"/>
    <col min="12" max="12" width="11.3125" hidden="1" customWidth="1"/>
    <col min="13" max="13" width="10.62890625" hidden="1" customWidth="1"/>
    <col min="14" max="14" width="10.83984375" hidden="1" customWidth="1"/>
    <col min="15" max="15" width="8.83984375" style="3"/>
  </cols>
  <sheetData>
    <row r="1" spans="1:15" ht="15.6" x14ac:dyDescent="0.6">
      <c r="A1" s="8" t="s">
        <v>1389</v>
      </c>
      <c r="B1" s="8" t="s">
        <v>1390</v>
      </c>
    </row>
    <row r="2" spans="1:15" ht="15.6" x14ac:dyDescent="0.6">
      <c r="A2" s="8" t="s">
        <v>1393</v>
      </c>
      <c r="I2" s="8" t="s">
        <v>1397</v>
      </c>
    </row>
    <row r="3" spans="1:15" x14ac:dyDescent="0.55000000000000004">
      <c r="A3" s="1"/>
      <c r="B3" s="1"/>
      <c r="C3" s="1"/>
      <c r="D3" s="1"/>
      <c r="E3" s="1"/>
      <c r="F3" s="1"/>
      <c r="G3" s="10"/>
      <c r="I3" s="12"/>
      <c r="J3" s="12"/>
      <c r="K3" s="12"/>
      <c r="L3" s="12"/>
      <c r="M3" s="12"/>
      <c r="N3" s="12"/>
      <c r="O3" s="10"/>
    </row>
    <row r="4" spans="1:15" x14ac:dyDescent="0.55000000000000004">
      <c r="A4" s="2" t="s">
        <v>0</v>
      </c>
      <c r="B4" s="2" t="s">
        <v>1</v>
      </c>
      <c r="C4" s="2" t="s">
        <v>2</v>
      </c>
      <c r="D4" s="2" t="s">
        <v>3</v>
      </c>
      <c r="E4" s="2" t="s">
        <v>1395</v>
      </c>
      <c r="F4" s="2" t="s">
        <v>1396</v>
      </c>
      <c r="G4" s="11" t="s">
        <v>1394</v>
      </c>
      <c r="I4" s="2" t="s">
        <v>0</v>
      </c>
      <c r="J4" s="2" t="s">
        <v>1</v>
      </c>
      <c r="K4" s="2" t="s">
        <v>2</v>
      </c>
      <c r="L4" s="2" t="s">
        <v>3</v>
      </c>
      <c r="M4" s="2" t="s">
        <v>1391</v>
      </c>
      <c r="N4" s="2" t="s">
        <v>1392</v>
      </c>
      <c r="O4" s="13" t="s">
        <v>1398</v>
      </c>
    </row>
    <row r="5" spans="1:15" x14ac:dyDescent="0.55000000000000004">
      <c r="A5" t="s">
        <v>1097</v>
      </c>
      <c r="B5" s="3" t="s">
        <v>1098</v>
      </c>
      <c r="C5" s="3" t="s">
        <v>415</v>
      </c>
      <c r="D5" t="s">
        <v>1099</v>
      </c>
      <c r="E5" s="4">
        <v>15.629999999999999</v>
      </c>
      <c r="F5" s="4">
        <v>6</v>
      </c>
      <c r="G5" s="9">
        <f>F5*0.55</f>
        <v>3.3000000000000003</v>
      </c>
      <c r="I5" t="s">
        <v>1097</v>
      </c>
      <c r="J5" s="3" t="s">
        <v>1098</v>
      </c>
      <c r="K5" s="3" t="s">
        <v>415</v>
      </c>
      <c r="L5" t="s">
        <v>1099</v>
      </c>
      <c r="M5" s="4">
        <v>15.629999999999999</v>
      </c>
      <c r="N5" s="4">
        <v>6</v>
      </c>
      <c r="O5" s="9">
        <f t="shared" ref="O5:O68" si="0">N5*0.45</f>
        <v>2.7</v>
      </c>
    </row>
    <row r="6" spans="1:15" x14ac:dyDescent="0.55000000000000004">
      <c r="A6" t="s">
        <v>1100</v>
      </c>
      <c r="B6" s="3" t="s">
        <v>1101</v>
      </c>
      <c r="C6" s="3" t="s">
        <v>415</v>
      </c>
      <c r="D6" t="s">
        <v>1102</v>
      </c>
      <c r="E6" s="4">
        <v>458.12</v>
      </c>
      <c r="F6" s="4">
        <v>146</v>
      </c>
      <c r="G6" s="9">
        <f t="shared" ref="G6:G69" si="1">F6*0.55</f>
        <v>80.300000000000011</v>
      </c>
      <c r="I6" t="s">
        <v>1100</v>
      </c>
      <c r="J6" s="3" t="s">
        <v>1101</v>
      </c>
      <c r="K6" s="3" t="s">
        <v>415</v>
      </c>
      <c r="L6" t="s">
        <v>1102</v>
      </c>
      <c r="M6" s="4">
        <v>458.12</v>
      </c>
      <c r="N6" s="4">
        <v>146</v>
      </c>
      <c r="O6" s="9">
        <f t="shared" si="0"/>
        <v>65.7</v>
      </c>
    </row>
    <row r="7" spans="1:15" x14ac:dyDescent="0.55000000000000004">
      <c r="A7" t="s">
        <v>1103</v>
      </c>
      <c r="B7" s="3" t="s">
        <v>1104</v>
      </c>
      <c r="C7" s="3" t="s">
        <v>415</v>
      </c>
      <c r="D7" t="s">
        <v>1105</v>
      </c>
      <c r="E7" s="4">
        <v>162.32</v>
      </c>
      <c r="F7" s="4">
        <v>47</v>
      </c>
      <c r="G7" s="9">
        <f t="shared" si="1"/>
        <v>25.85</v>
      </c>
      <c r="I7" t="s">
        <v>1103</v>
      </c>
      <c r="J7" s="3" t="s">
        <v>1104</v>
      </c>
      <c r="K7" s="3" t="s">
        <v>415</v>
      </c>
      <c r="L7" t="s">
        <v>1105</v>
      </c>
      <c r="M7" s="4">
        <v>162.32</v>
      </c>
      <c r="N7" s="4">
        <v>47</v>
      </c>
      <c r="O7" s="9">
        <f t="shared" si="0"/>
        <v>21.150000000000002</v>
      </c>
    </row>
    <row r="8" spans="1:15" x14ac:dyDescent="0.55000000000000004">
      <c r="A8" t="s">
        <v>19</v>
      </c>
      <c r="B8" s="3" t="s">
        <v>20</v>
      </c>
      <c r="C8" s="3" t="s">
        <v>21</v>
      </c>
      <c r="D8" t="s">
        <v>22</v>
      </c>
      <c r="E8" s="4">
        <v>1382.25</v>
      </c>
      <c r="F8" s="4">
        <v>291</v>
      </c>
      <c r="G8" s="9">
        <f t="shared" si="1"/>
        <v>160.05000000000001</v>
      </c>
      <c r="I8" t="s">
        <v>19</v>
      </c>
      <c r="J8" s="3" t="s">
        <v>20</v>
      </c>
      <c r="K8" s="3" t="s">
        <v>21</v>
      </c>
      <c r="L8" t="s">
        <v>22</v>
      </c>
      <c r="M8" s="4">
        <v>1382.25</v>
      </c>
      <c r="N8" s="4">
        <v>291</v>
      </c>
      <c r="O8" s="9">
        <f t="shared" si="0"/>
        <v>130.95000000000002</v>
      </c>
    </row>
    <row r="9" spans="1:15" x14ac:dyDescent="0.55000000000000004">
      <c r="A9" t="s">
        <v>318</v>
      </c>
      <c r="B9" s="3" t="s">
        <v>319</v>
      </c>
      <c r="C9" s="3" t="s">
        <v>313</v>
      </c>
      <c r="D9" t="s">
        <v>320</v>
      </c>
      <c r="E9" s="4">
        <v>1713.8</v>
      </c>
      <c r="F9" s="4">
        <v>380</v>
      </c>
      <c r="G9" s="9">
        <f t="shared" si="1"/>
        <v>209.00000000000003</v>
      </c>
      <c r="I9" t="s">
        <v>318</v>
      </c>
      <c r="J9" s="3" t="s">
        <v>319</v>
      </c>
      <c r="K9" s="3" t="s">
        <v>313</v>
      </c>
      <c r="L9" t="s">
        <v>320</v>
      </c>
      <c r="M9" s="4">
        <v>1713.8</v>
      </c>
      <c r="N9" s="4">
        <v>380</v>
      </c>
      <c r="O9" s="9">
        <f t="shared" si="0"/>
        <v>171</v>
      </c>
    </row>
    <row r="10" spans="1:15" x14ac:dyDescent="0.55000000000000004">
      <c r="A10" t="s">
        <v>311</v>
      </c>
      <c r="B10" s="3" t="s">
        <v>312</v>
      </c>
      <c r="C10" s="3" t="s">
        <v>313</v>
      </c>
      <c r="D10" t="s">
        <v>314</v>
      </c>
      <c r="E10" s="4">
        <v>2185.2599999999998</v>
      </c>
      <c r="F10" s="4">
        <v>242</v>
      </c>
      <c r="G10" s="9">
        <f t="shared" si="1"/>
        <v>133.10000000000002</v>
      </c>
      <c r="I10" t="s">
        <v>311</v>
      </c>
      <c r="J10" s="3" t="s">
        <v>312</v>
      </c>
      <c r="K10" s="3" t="s">
        <v>313</v>
      </c>
      <c r="L10" t="s">
        <v>314</v>
      </c>
      <c r="M10" s="4">
        <v>2185.2599999999998</v>
      </c>
      <c r="N10" s="4">
        <v>242</v>
      </c>
      <c r="O10" s="9">
        <f t="shared" si="0"/>
        <v>108.9</v>
      </c>
    </row>
    <row r="11" spans="1:15" x14ac:dyDescent="0.55000000000000004">
      <c r="A11" t="s">
        <v>315</v>
      </c>
      <c r="B11" s="3" t="s">
        <v>316</v>
      </c>
      <c r="C11" s="3" t="s">
        <v>313</v>
      </c>
      <c r="D11" t="s">
        <v>317</v>
      </c>
      <c r="E11" s="4">
        <v>5278.5</v>
      </c>
      <c r="F11" s="4">
        <v>2070</v>
      </c>
      <c r="G11" s="9">
        <f t="shared" si="1"/>
        <v>1138.5</v>
      </c>
      <c r="I11" t="s">
        <v>315</v>
      </c>
      <c r="J11" s="3" t="s">
        <v>316</v>
      </c>
      <c r="K11" s="3" t="s">
        <v>313</v>
      </c>
      <c r="L11" t="s">
        <v>317</v>
      </c>
      <c r="M11" s="4">
        <v>5278.5</v>
      </c>
      <c r="N11" s="4">
        <v>2070</v>
      </c>
      <c r="O11" s="9">
        <f t="shared" si="0"/>
        <v>931.5</v>
      </c>
    </row>
    <row r="12" spans="1:15" x14ac:dyDescent="0.55000000000000004">
      <c r="A12" t="s">
        <v>39</v>
      </c>
      <c r="B12" s="3" t="s">
        <v>40</v>
      </c>
      <c r="C12" s="3" t="s">
        <v>41</v>
      </c>
      <c r="D12" t="s">
        <v>42</v>
      </c>
      <c r="E12" s="4">
        <v>339.3</v>
      </c>
      <c r="F12" s="4">
        <v>87</v>
      </c>
      <c r="G12" s="9">
        <f t="shared" si="1"/>
        <v>47.85</v>
      </c>
      <c r="I12" t="s">
        <v>39</v>
      </c>
      <c r="J12" s="3" t="s">
        <v>40</v>
      </c>
      <c r="K12" s="3" t="s">
        <v>41</v>
      </c>
      <c r="L12" t="s">
        <v>42</v>
      </c>
      <c r="M12" s="4">
        <v>339.3</v>
      </c>
      <c r="N12" s="4">
        <v>87</v>
      </c>
      <c r="O12" s="9">
        <f t="shared" si="0"/>
        <v>39.15</v>
      </c>
    </row>
    <row r="13" spans="1:15" x14ac:dyDescent="0.55000000000000004">
      <c r="A13" t="s">
        <v>43</v>
      </c>
      <c r="B13" s="3" t="s">
        <v>44</v>
      </c>
      <c r="C13" s="3" t="s">
        <v>41</v>
      </c>
      <c r="D13" t="s">
        <v>45</v>
      </c>
      <c r="E13" s="4">
        <v>446.76</v>
      </c>
      <c r="F13" s="4">
        <v>73</v>
      </c>
      <c r="G13" s="9">
        <f t="shared" si="1"/>
        <v>40.150000000000006</v>
      </c>
      <c r="I13" t="s">
        <v>43</v>
      </c>
      <c r="J13" s="3" t="s">
        <v>44</v>
      </c>
      <c r="K13" s="3" t="s">
        <v>41</v>
      </c>
      <c r="L13" t="s">
        <v>45</v>
      </c>
      <c r="M13" s="4">
        <v>446.76</v>
      </c>
      <c r="N13" s="4">
        <v>73</v>
      </c>
      <c r="O13" s="9">
        <f t="shared" si="0"/>
        <v>32.85</v>
      </c>
    </row>
    <row r="14" spans="1:15" x14ac:dyDescent="0.55000000000000004">
      <c r="A14" t="s">
        <v>1323</v>
      </c>
      <c r="B14" s="3" t="s">
        <v>1324</v>
      </c>
      <c r="C14" s="3" t="s">
        <v>1315</v>
      </c>
      <c r="D14" t="s">
        <v>1325</v>
      </c>
      <c r="E14" s="4">
        <v>195.54419999999999</v>
      </c>
      <c r="F14" s="4">
        <v>39</v>
      </c>
      <c r="G14" s="9">
        <f t="shared" si="1"/>
        <v>21.450000000000003</v>
      </c>
      <c r="I14" t="s">
        <v>1323</v>
      </c>
      <c r="J14" s="3" t="s">
        <v>1324</v>
      </c>
      <c r="K14" s="3" t="s">
        <v>1315</v>
      </c>
      <c r="L14" t="s">
        <v>1325</v>
      </c>
      <c r="M14" s="4">
        <v>195.54419999999999</v>
      </c>
      <c r="N14" s="4">
        <v>39</v>
      </c>
      <c r="O14" s="9">
        <f t="shared" si="0"/>
        <v>17.55</v>
      </c>
    </row>
    <row r="15" spans="1:15" x14ac:dyDescent="0.55000000000000004">
      <c r="A15" t="s">
        <v>1320</v>
      </c>
      <c r="B15" s="3" t="s">
        <v>1321</v>
      </c>
      <c r="C15" s="3" t="s">
        <v>1315</v>
      </c>
      <c r="D15" t="s">
        <v>1322</v>
      </c>
      <c r="E15" s="4">
        <v>130.13909999999998</v>
      </c>
      <c r="F15" s="4">
        <v>26</v>
      </c>
      <c r="G15" s="9">
        <f t="shared" si="1"/>
        <v>14.3</v>
      </c>
      <c r="I15" t="s">
        <v>1320</v>
      </c>
      <c r="J15" s="3" t="s">
        <v>1321</v>
      </c>
      <c r="K15" s="3" t="s">
        <v>1315</v>
      </c>
      <c r="L15" t="s">
        <v>1322</v>
      </c>
      <c r="M15" s="4">
        <v>130.13909999999998</v>
      </c>
      <c r="N15" s="4">
        <v>26</v>
      </c>
      <c r="O15" s="9">
        <f t="shared" si="0"/>
        <v>11.700000000000001</v>
      </c>
    </row>
    <row r="16" spans="1:15" x14ac:dyDescent="0.55000000000000004">
      <c r="A16" t="s">
        <v>1317</v>
      </c>
      <c r="B16" s="3" t="s">
        <v>1318</v>
      </c>
      <c r="C16" s="3" t="s">
        <v>1315</v>
      </c>
      <c r="D16" t="s">
        <v>1319</v>
      </c>
      <c r="E16" s="4">
        <v>26.998799999999999</v>
      </c>
      <c r="F16" s="4">
        <v>6</v>
      </c>
      <c r="G16" s="9">
        <f t="shared" si="1"/>
        <v>3.3000000000000003</v>
      </c>
      <c r="I16" t="s">
        <v>1317</v>
      </c>
      <c r="J16" s="3" t="s">
        <v>1318</v>
      </c>
      <c r="K16" s="3" t="s">
        <v>1315</v>
      </c>
      <c r="L16" t="s">
        <v>1319</v>
      </c>
      <c r="M16" s="4">
        <v>26.998799999999999</v>
      </c>
      <c r="N16" s="4">
        <v>6</v>
      </c>
      <c r="O16" s="9">
        <f t="shared" si="0"/>
        <v>2.7</v>
      </c>
    </row>
    <row r="17" spans="1:15" x14ac:dyDescent="0.55000000000000004">
      <c r="A17" t="s">
        <v>1313</v>
      </c>
      <c r="B17" s="3" t="s">
        <v>1314</v>
      </c>
      <c r="C17" s="3" t="s">
        <v>1315</v>
      </c>
      <c r="D17" t="s">
        <v>1316</v>
      </c>
      <c r="E17" s="4">
        <v>107.2122</v>
      </c>
      <c r="F17" s="4">
        <v>23</v>
      </c>
      <c r="G17" s="9">
        <f t="shared" si="1"/>
        <v>12.65</v>
      </c>
      <c r="I17" t="s">
        <v>1313</v>
      </c>
      <c r="J17" s="3" t="s">
        <v>1314</v>
      </c>
      <c r="K17" s="3" t="s">
        <v>1315</v>
      </c>
      <c r="L17" t="s">
        <v>1316</v>
      </c>
      <c r="M17" s="4">
        <v>107.2122</v>
      </c>
      <c r="N17" s="4">
        <v>23</v>
      </c>
      <c r="O17" s="9">
        <f t="shared" si="0"/>
        <v>10.35</v>
      </c>
    </row>
    <row r="18" spans="1:15" x14ac:dyDescent="0.55000000000000004">
      <c r="A18" t="s">
        <v>386</v>
      </c>
      <c r="B18" s="3" t="s">
        <v>387</v>
      </c>
      <c r="C18" s="3" t="s">
        <v>37</v>
      </c>
      <c r="D18" t="s">
        <v>388</v>
      </c>
      <c r="E18" s="4">
        <v>139.37</v>
      </c>
      <c r="F18" s="4">
        <v>7</v>
      </c>
      <c r="G18" s="9">
        <f t="shared" si="1"/>
        <v>3.8500000000000005</v>
      </c>
      <c r="I18" t="s">
        <v>386</v>
      </c>
      <c r="J18" s="3" t="s">
        <v>387</v>
      </c>
      <c r="K18" s="3" t="s">
        <v>37</v>
      </c>
      <c r="L18" t="s">
        <v>388</v>
      </c>
      <c r="M18" s="4">
        <v>139.37</v>
      </c>
      <c r="N18" s="4">
        <v>7</v>
      </c>
      <c r="O18" s="9">
        <f t="shared" si="0"/>
        <v>3.15</v>
      </c>
    </row>
    <row r="19" spans="1:15" x14ac:dyDescent="0.55000000000000004">
      <c r="A19" t="s">
        <v>35</v>
      </c>
      <c r="B19" s="3" t="s">
        <v>36</v>
      </c>
      <c r="C19" s="3" t="s">
        <v>37</v>
      </c>
      <c r="D19" t="s">
        <v>38</v>
      </c>
      <c r="E19" s="4">
        <v>426.34000000000003</v>
      </c>
      <c r="F19" s="4">
        <v>26</v>
      </c>
      <c r="G19" s="9">
        <f t="shared" si="1"/>
        <v>14.3</v>
      </c>
      <c r="I19" t="s">
        <v>35</v>
      </c>
      <c r="J19" s="3" t="s">
        <v>36</v>
      </c>
      <c r="K19" s="3" t="s">
        <v>37</v>
      </c>
      <c r="L19" t="s">
        <v>38</v>
      </c>
      <c r="M19" s="4">
        <v>426.34000000000003</v>
      </c>
      <c r="N19" s="4">
        <v>26</v>
      </c>
      <c r="O19" s="9">
        <f t="shared" si="0"/>
        <v>11.700000000000001</v>
      </c>
    </row>
    <row r="20" spans="1:15" x14ac:dyDescent="0.55000000000000004">
      <c r="A20" t="s">
        <v>994</v>
      </c>
      <c r="B20" s="3" t="s">
        <v>995</v>
      </c>
      <c r="C20" s="3" t="s">
        <v>543</v>
      </c>
      <c r="D20" t="s">
        <v>996</v>
      </c>
      <c r="E20" s="4">
        <v>30.358599999999999</v>
      </c>
      <c r="F20" s="4">
        <v>6</v>
      </c>
      <c r="G20" s="9">
        <f t="shared" si="1"/>
        <v>3.3000000000000003</v>
      </c>
      <c r="I20" t="s">
        <v>994</v>
      </c>
      <c r="J20" s="3" t="s">
        <v>995</v>
      </c>
      <c r="K20" s="3" t="s">
        <v>543</v>
      </c>
      <c r="L20" t="s">
        <v>996</v>
      </c>
      <c r="M20" s="4">
        <v>30.358599999999999</v>
      </c>
      <c r="N20" s="4">
        <v>6</v>
      </c>
      <c r="O20" s="9">
        <f t="shared" si="0"/>
        <v>2.7</v>
      </c>
    </row>
    <row r="21" spans="1:15" x14ac:dyDescent="0.55000000000000004">
      <c r="A21" t="s">
        <v>997</v>
      </c>
      <c r="B21" s="3" t="s">
        <v>998</v>
      </c>
      <c r="C21" s="3" t="s">
        <v>543</v>
      </c>
      <c r="D21" t="s">
        <v>999</v>
      </c>
      <c r="E21" s="4">
        <v>634.97040000000004</v>
      </c>
      <c r="F21" s="4">
        <v>51</v>
      </c>
      <c r="G21" s="9">
        <f t="shared" si="1"/>
        <v>28.05</v>
      </c>
      <c r="I21" t="s">
        <v>997</v>
      </c>
      <c r="J21" s="3" t="s">
        <v>998</v>
      </c>
      <c r="K21" s="3" t="s">
        <v>543</v>
      </c>
      <c r="L21" t="s">
        <v>999</v>
      </c>
      <c r="M21" s="4">
        <v>634.97040000000004</v>
      </c>
      <c r="N21" s="4">
        <v>51</v>
      </c>
      <c r="O21" s="9">
        <f t="shared" si="0"/>
        <v>22.95</v>
      </c>
    </row>
    <row r="22" spans="1:15" x14ac:dyDescent="0.55000000000000004">
      <c r="A22" t="s">
        <v>1000</v>
      </c>
      <c r="B22" s="3" t="s">
        <v>1001</v>
      </c>
      <c r="C22" s="3" t="s">
        <v>543</v>
      </c>
      <c r="D22" t="s">
        <v>1002</v>
      </c>
      <c r="E22" s="4">
        <v>524.36069999999995</v>
      </c>
      <c r="F22" s="4">
        <v>102</v>
      </c>
      <c r="G22" s="9">
        <f t="shared" si="1"/>
        <v>56.1</v>
      </c>
      <c r="I22" t="s">
        <v>1000</v>
      </c>
      <c r="J22" s="3" t="s">
        <v>1001</v>
      </c>
      <c r="K22" s="3" t="s">
        <v>543</v>
      </c>
      <c r="L22" t="s">
        <v>1002</v>
      </c>
      <c r="M22" s="4">
        <v>524.36069999999995</v>
      </c>
      <c r="N22" s="4">
        <v>102</v>
      </c>
      <c r="O22" s="9">
        <f t="shared" si="0"/>
        <v>45.9</v>
      </c>
    </row>
    <row r="23" spans="1:15" x14ac:dyDescent="0.55000000000000004">
      <c r="A23" t="s">
        <v>1003</v>
      </c>
      <c r="B23" s="3" t="s">
        <v>1004</v>
      </c>
      <c r="C23" s="3" t="s">
        <v>543</v>
      </c>
      <c r="D23" t="s">
        <v>1005</v>
      </c>
      <c r="E23" s="4">
        <v>3940.393</v>
      </c>
      <c r="F23" s="4">
        <v>292</v>
      </c>
      <c r="G23" s="9">
        <f t="shared" si="1"/>
        <v>160.60000000000002</v>
      </c>
      <c r="I23" t="s">
        <v>1003</v>
      </c>
      <c r="J23" s="3" t="s">
        <v>1004</v>
      </c>
      <c r="K23" s="3" t="s">
        <v>543</v>
      </c>
      <c r="L23" t="s">
        <v>1005</v>
      </c>
      <c r="M23" s="4">
        <v>3940.393</v>
      </c>
      <c r="N23" s="4">
        <v>292</v>
      </c>
      <c r="O23" s="9">
        <f t="shared" si="0"/>
        <v>131.4</v>
      </c>
    </row>
    <row r="24" spans="1:15" x14ac:dyDescent="0.55000000000000004">
      <c r="A24" t="s">
        <v>1006</v>
      </c>
      <c r="B24" s="3" t="s">
        <v>1007</v>
      </c>
      <c r="C24" s="3" t="s">
        <v>543</v>
      </c>
      <c r="D24" t="s">
        <v>1008</v>
      </c>
      <c r="E24" s="4">
        <v>460.59370000000001</v>
      </c>
      <c r="F24" s="4">
        <v>77</v>
      </c>
      <c r="G24" s="9">
        <f t="shared" si="1"/>
        <v>42.35</v>
      </c>
      <c r="I24" t="s">
        <v>1006</v>
      </c>
      <c r="J24" s="3" t="s">
        <v>1007</v>
      </c>
      <c r="K24" s="3" t="s">
        <v>543</v>
      </c>
      <c r="L24" t="s">
        <v>1008</v>
      </c>
      <c r="M24" s="4">
        <v>460.59370000000001</v>
      </c>
      <c r="N24" s="4">
        <v>77</v>
      </c>
      <c r="O24" s="9">
        <f t="shared" si="0"/>
        <v>34.65</v>
      </c>
    </row>
    <row r="25" spans="1:15" x14ac:dyDescent="0.55000000000000004">
      <c r="A25" t="s">
        <v>1009</v>
      </c>
      <c r="B25" s="3" t="s">
        <v>1010</v>
      </c>
      <c r="C25" s="3" t="s">
        <v>543</v>
      </c>
      <c r="D25" t="s">
        <v>1011</v>
      </c>
      <c r="E25" s="4">
        <v>3241.2813000000001</v>
      </c>
      <c r="F25" s="4">
        <v>201</v>
      </c>
      <c r="G25" s="9">
        <f t="shared" si="1"/>
        <v>110.55000000000001</v>
      </c>
      <c r="I25" t="s">
        <v>1009</v>
      </c>
      <c r="J25" s="3" t="s">
        <v>1010</v>
      </c>
      <c r="K25" s="3" t="s">
        <v>543</v>
      </c>
      <c r="L25" t="s">
        <v>1011</v>
      </c>
      <c r="M25" s="4">
        <v>3241.2813000000001</v>
      </c>
      <c r="N25" s="4">
        <v>201</v>
      </c>
      <c r="O25" s="9">
        <f t="shared" si="0"/>
        <v>90.45</v>
      </c>
    </row>
    <row r="26" spans="1:15" x14ac:dyDescent="0.55000000000000004">
      <c r="A26" t="s">
        <v>1012</v>
      </c>
      <c r="B26" s="3" t="s">
        <v>1013</v>
      </c>
      <c r="C26" s="3" t="s">
        <v>543</v>
      </c>
      <c r="D26" t="s">
        <v>1014</v>
      </c>
      <c r="E26" s="4">
        <v>298.06780000000003</v>
      </c>
      <c r="F26" s="4">
        <v>52</v>
      </c>
      <c r="G26" s="9">
        <f t="shared" si="1"/>
        <v>28.6</v>
      </c>
      <c r="I26" t="s">
        <v>1012</v>
      </c>
      <c r="J26" s="3" t="s">
        <v>1013</v>
      </c>
      <c r="K26" s="3" t="s">
        <v>543</v>
      </c>
      <c r="L26" t="s">
        <v>1014</v>
      </c>
      <c r="M26" s="4">
        <v>298.06780000000003</v>
      </c>
      <c r="N26" s="4">
        <v>52</v>
      </c>
      <c r="O26" s="9">
        <f t="shared" si="0"/>
        <v>23.400000000000002</v>
      </c>
    </row>
    <row r="27" spans="1:15" x14ac:dyDescent="0.55000000000000004">
      <c r="A27" t="s">
        <v>1015</v>
      </c>
      <c r="B27" s="3" t="s">
        <v>1016</v>
      </c>
      <c r="C27" s="3" t="s">
        <v>543</v>
      </c>
      <c r="D27" t="s">
        <v>1017</v>
      </c>
      <c r="E27" s="4">
        <v>5453.2089999999989</v>
      </c>
      <c r="F27" s="4">
        <v>340</v>
      </c>
      <c r="G27" s="9">
        <f t="shared" si="1"/>
        <v>187.00000000000003</v>
      </c>
      <c r="I27" t="s">
        <v>1015</v>
      </c>
      <c r="J27" s="3" t="s">
        <v>1016</v>
      </c>
      <c r="K27" s="3" t="s">
        <v>543</v>
      </c>
      <c r="L27" t="s">
        <v>1017</v>
      </c>
      <c r="M27" s="4">
        <v>5453.2089999999989</v>
      </c>
      <c r="N27" s="4">
        <v>340</v>
      </c>
      <c r="O27" s="9">
        <f t="shared" si="0"/>
        <v>153</v>
      </c>
    </row>
    <row r="28" spans="1:15" x14ac:dyDescent="0.55000000000000004">
      <c r="A28" t="s">
        <v>1377</v>
      </c>
      <c r="B28" s="3" t="s">
        <v>1378</v>
      </c>
      <c r="C28" s="3" t="s">
        <v>543</v>
      </c>
      <c r="D28" t="s">
        <v>1379</v>
      </c>
      <c r="E28" s="4">
        <v>458.35</v>
      </c>
      <c r="F28" s="4">
        <v>103</v>
      </c>
      <c r="G28" s="9">
        <f t="shared" si="1"/>
        <v>56.650000000000006</v>
      </c>
      <c r="I28" t="s">
        <v>1377</v>
      </c>
      <c r="J28" s="3" t="s">
        <v>1378</v>
      </c>
      <c r="K28" s="3" t="s">
        <v>543</v>
      </c>
      <c r="L28" t="s">
        <v>1379</v>
      </c>
      <c r="M28" s="4">
        <v>458.35</v>
      </c>
      <c r="N28" s="4">
        <v>103</v>
      </c>
      <c r="O28" s="9">
        <f t="shared" si="0"/>
        <v>46.35</v>
      </c>
    </row>
    <row r="29" spans="1:15" x14ac:dyDescent="0.55000000000000004">
      <c r="A29" t="s">
        <v>1205</v>
      </c>
      <c r="B29" s="3" t="s">
        <v>1206</v>
      </c>
      <c r="C29" s="3" t="s">
        <v>1178</v>
      </c>
      <c r="D29" t="s">
        <v>1207</v>
      </c>
      <c r="E29" s="4">
        <v>477.68</v>
      </c>
      <c r="F29" s="4">
        <v>125</v>
      </c>
      <c r="G29" s="9">
        <f t="shared" si="1"/>
        <v>68.75</v>
      </c>
      <c r="I29" t="s">
        <v>1205</v>
      </c>
      <c r="J29" s="3" t="s">
        <v>1206</v>
      </c>
      <c r="K29" s="3" t="s">
        <v>1178</v>
      </c>
      <c r="L29" t="s">
        <v>1207</v>
      </c>
      <c r="M29" s="4">
        <v>477.68</v>
      </c>
      <c r="N29" s="4">
        <v>125</v>
      </c>
      <c r="O29" s="9">
        <f t="shared" si="0"/>
        <v>56.25</v>
      </c>
    </row>
    <row r="30" spans="1:15" x14ac:dyDescent="0.55000000000000004">
      <c r="A30" t="s">
        <v>1208</v>
      </c>
      <c r="B30" s="3" t="s">
        <v>1209</v>
      </c>
      <c r="C30" s="3" t="s">
        <v>1178</v>
      </c>
      <c r="D30" t="s">
        <v>1210</v>
      </c>
      <c r="E30" s="4">
        <v>264.54999999999995</v>
      </c>
      <c r="F30" s="4">
        <v>55</v>
      </c>
      <c r="G30" s="9">
        <f t="shared" si="1"/>
        <v>30.250000000000004</v>
      </c>
      <c r="I30" t="s">
        <v>1208</v>
      </c>
      <c r="J30" s="3" t="s">
        <v>1209</v>
      </c>
      <c r="K30" s="3" t="s">
        <v>1178</v>
      </c>
      <c r="L30" t="s">
        <v>1210</v>
      </c>
      <c r="M30" s="4">
        <v>264.54999999999995</v>
      </c>
      <c r="N30" s="4">
        <v>55</v>
      </c>
      <c r="O30" s="9">
        <f t="shared" si="0"/>
        <v>24.75</v>
      </c>
    </row>
    <row r="31" spans="1:15" x14ac:dyDescent="0.55000000000000004">
      <c r="A31" t="s">
        <v>1211</v>
      </c>
      <c r="B31" s="3" t="s">
        <v>1212</v>
      </c>
      <c r="C31" s="3" t="s">
        <v>1178</v>
      </c>
      <c r="D31" t="s">
        <v>1213</v>
      </c>
      <c r="E31" s="4">
        <v>2338.1</v>
      </c>
      <c r="F31" s="4">
        <v>515</v>
      </c>
      <c r="G31" s="9">
        <f t="shared" si="1"/>
        <v>283.25</v>
      </c>
      <c r="I31" t="s">
        <v>1211</v>
      </c>
      <c r="J31" s="3" t="s">
        <v>1212</v>
      </c>
      <c r="K31" s="3" t="s">
        <v>1178</v>
      </c>
      <c r="L31" t="s">
        <v>1213</v>
      </c>
      <c r="M31" s="4">
        <v>2338.1</v>
      </c>
      <c r="N31" s="4">
        <v>515</v>
      </c>
      <c r="O31" s="9">
        <f t="shared" si="0"/>
        <v>231.75</v>
      </c>
    </row>
    <row r="32" spans="1:15" x14ac:dyDescent="0.55000000000000004">
      <c r="A32" t="s">
        <v>1214</v>
      </c>
      <c r="B32" s="3" t="s">
        <v>1215</v>
      </c>
      <c r="C32" s="3" t="s">
        <v>1178</v>
      </c>
      <c r="D32" t="s">
        <v>1216</v>
      </c>
      <c r="E32" s="4">
        <v>6436.8399999999992</v>
      </c>
      <c r="F32" s="4">
        <v>899</v>
      </c>
      <c r="G32" s="9">
        <f t="shared" si="1"/>
        <v>494.45000000000005</v>
      </c>
      <c r="I32" t="s">
        <v>1214</v>
      </c>
      <c r="J32" s="3" t="s">
        <v>1215</v>
      </c>
      <c r="K32" s="3" t="s">
        <v>1178</v>
      </c>
      <c r="L32" t="s">
        <v>1216</v>
      </c>
      <c r="M32" s="4">
        <v>6436.8399999999992</v>
      </c>
      <c r="N32" s="4">
        <v>899</v>
      </c>
      <c r="O32" s="9">
        <f t="shared" si="0"/>
        <v>404.55</v>
      </c>
    </row>
    <row r="33" spans="1:15" x14ac:dyDescent="0.55000000000000004">
      <c r="A33" t="s">
        <v>1217</v>
      </c>
      <c r="B33" s="3" t="s">
        <v>1218</v>
      </c>
      <c r="C33" s="3" t="s">
        <v>1178</v>
      </c>
      <c r="D33" t="s">
        <v>1219</v>
      </c>
      <c r="E33" s="4">
        <v>5855.21</v>
      </c>
      <c r="F33" s="4">
        <v>846</v>
      </c>
      <c r="G33" s="9">
        <f t="shared" si="1"/>
        <v>465.3</v>
      </c>
      <c r="I33" t="s">
        <v>1217</v>
      </c>
      <c r="J33" s="3" t="s">
        <v>1218</v>
      </c>
      <c r="K33" s="3" t="s">
        <v>1178</v>
      </c>
      <c r="L33" t="s">
        <v>1219</v>
      </c>
      <c r="M33" s="4">
        <v>5855.21</v>
      </c>
      <c r="N33" s="4">
        <v>846</v>
      </c>
      <c r="O33" s="9">
        <f t="shared" si="0"/>
        <v>380.7</v>
      </c>
    </row>
    <row r="34" spans="1:15" x14ac:dyDescent="0.55000000000000004">
      <c r="A34" t="s">
        <v>717</v>
      </c>
      <c r="B34" s="3" t="s">
        <v>718</v>
      </c>
      <c r="C34" s="3" t="s">
        <v>94</v>
      </c>
      <c r="D34" t="s">
        <v>719</v>
      </c>
      <c r="E34" s="4">
        <v>116.13</v>
      </c>
      <c r="F34" s="4">
        <v>50</v>
      </c>
      <c r="G34" s="9">
        <f t="shared" si="1"/>
        <v>27.500000000000004</v>
      </c>
      <c r="I34" t="s">
        <v>717</v>
      </c>
      <c r="J34" s="3" t="s">
        <v>718</v>
      </c>
      <c r="K34" s="3" t="s">
        <v>94</v>
      </c>
      <c r="L34" t="s">
        <v>719</v>
      </c>
      <c r="M34" s="4">
        <v>116.13</v>
      </c>
      <c r="N34" s="4">
        <v>50</v>
      </c>
      <c r="O34" s="9">
        <f t="shared" si="0"/>
        <v>22.5</v>
      </c>
    </row>
    <row r="35" spans="1:15" x14ac:dyDescent="0.55000000000000004">
      <c r="A35" t="s">
        <v>720</v>
      </c>
      <c r="B35" s="3" t="s">
        <v>721</v>
      </c>
      <c r="C35" s="3" t="s">
        <v>94</v>
      </c>
      <c r="D35" t="s">
        <v>722</v>
      </c>
      <c r="E35" s="4">
        <v>108.02000000000001</v>
      </c>
      <c r="F35" s="4">
        <v>48</v>
      </c>
      <c r="G35" s="9">
        <f t="shared" si="1"/>
        <v>26.400000000000002</v>
      </c>
      <c r="I35" t="s">
        <v>720</v>
      </c>
      <c r="J35" s="3" t="s">
        <v>721</v>
      </c>
      <c r="K35" s="3" t="s">
        <v>94</v>
      </c>
      <c r="L35" t="s">
        <v>722</v>
      </c>
      <c r="M35" s="4">
        <v>108.02000000000001</v>
      </c>
      <c r="N35" s="4">
        <v>48</v>
      </c>
      <c r="O35" s="9">
        <f t="shared" si="0"/>
        <v>21.6</v>
      </c>
    </row>
    <row r="36" spans="1:15" x14ac:dyDescent="0.55000000000000004">
      <c r="A36" t="s">
        <v>133</v>
      </c>
      <c r="B36" s="3" t="s">
        <v>134</v>
      </c>
      <c r="C36" s="3" t="s">
        <v>94</v>
      </c>
      <c r="D36" t="s">
        <v>135</v>
      </c>
      <c r="E36" s="4">
        <v>2145.9344999999998</v>
      </c>
      <c r="F36" s="4">
        <v>924</v>
      </c>
      <c r="G36" s="9">
        <f t="shared" si="1"/>
        <v>508.20000000000005</v>
      </c>
      <c r="I36" t="s">
        <v>133</v>
      </c>
      <c r="J36" s="3" t="s">
        <v>134</v>
      </c>
      <c r="K36" s="3" t="s">
        <v>94</v>
      </c>
      <c r="L36" t="s">
        <v>135</v>
      </c>
      <c r="M36" s="4">
        <v>2145.9344999999998</v>
      </c>
      <c r="N36" s="4">
        <v>924</v>
      </c>
      <c r="O36" s="9">
        <f t="shared" si="0"/>
        <v>415.8</v>
      </c>
    </row>
    <row r="37" spans="1:15" x14ac:dyDescent="0.55000000000000004">
      <c r="A37" t="s">
        <v>130</v>
      </c>
      <c r="B37" s="3" t="s">
        <v>131</v>
      </c>
      <c r="C37" s="3" t="s">
        <v>94</v>
      </c>
      <c r="D37" t="s">
        <v>132</v>
      </c>
      <c r="E37" s="4">
        <v>2629.76</v>
      </c>
      <c r="F37" s="4">
        <v>1169</v>
      </c>
      <c r="G37" s="9">
        <f t="shared" si="1"/>
        <v>642.95000000000005</v>
      </c>
      <c r="I37" t="s">
        <v>130</v>
      </c>
      <c r="J37" s="3" t="s">
        <v>131</v>
      </c>
      <c r="K37" s="3" t="s">
        <v>94</v>
      </c>
      <c r="L37" t="s">
        <v>132</v>
      </c>
      <c r="M37" s="4">
        <v>2629.76</v>
      </c>
      <c r="N37" s="4">
        <v>1169</v>
      </c>
      <c r="O37" s="9">
        <f t="shared" si="0"/>
        <v>526.05000000000007</v>
      </c>
    </row>
    <row r="38" spans="1:15" x14ac:dyDescent="0.55000000000000004">
      <c r="A38" t="s">
        <v>463</v>
      </c>
      <c r="B38" s="3" t="s">
        <v>464</v>
      </c>
      <c r="C38" s="3" t="s">
        <v>166</v>
      </c>
      <c r="D38" t="s">
        <v>465</v>
      </c>
      <c r="E38" s="4">
        <v>723.59999999999991</v>
      </c>
      <c r="F38" s="4">
        <v>268</v>
      </c>
      <c r="G38" s="9">
        <f t="shared" si="1"/>
        <v>147.4</v>
      </c>
      <c r="I38" t="s">
        <v>463</v>
      </c>
      <c r="J38" s="3" t="s">
        <v>464</v>
      </c>
      <c r="K38" s="3" t="s">
        <v>166</v>
      </c>
      <c r="L38" t="s">
        <v>465</v>
      </c>
      <c r="M38" s="4">
        <v>723.59999999999991</v>
      </c>
      <c r="N38" s="4">
        <v>268</v>
      </c>
      <c r="O38" s="9">
        <f t="shared" si="0"/>
        <v>120.60000000000001</v>
      </c>
    </row>
    <row r="39" spans="1:15" x14ac:dyDescent="0.55000000000000004">
      <c r="A39" t="s">
        <v>466</v>
      </c>
      <c r="B39" s="3" t="s">
        <v>467</v>
      </c>
      <c r="C39" s="3" t="s">
        <v>166</v>
      </c>
      <c r="D39" t="s">
        <v>468</v>
      </c>
      <c r="E39" s="4">
        <v>109.12</v>
      </c>
      <c r="F39" s="4">
        <v>62</v>
      </c>
      <c r="G39" s="9">
        <f t="shared" si="1"/>
        <v>34.1</v>
      </c>
      <c r="I39" t="s">
        <v>466</v>
      </c>
      <c r="J39" s="3" t="s">
        <v>467</v>
      </c>
      <c r="K39" s="3" t="s">
        <v>166</v>
      </c>
      <c r="L39" t="s">
        <v>468</v>
      </c>
      <c r="M39" s="4">
        <v>109.12</v>
      </c>
      <c r="N39" s="4">
        <v>62</v>
      </c>
      <c r="O39" s="9">
        <f t="shared" si="0"/>
        <v>27.900000000000002</v>
      </c>
    </row>
    <row r="40" spans="1:15" x14ac:dyDescent="0.55000000000000004">
      <c r="A40" t="s">
        <v>690</v>
      </c>
      <c r="B40" s="3" t="s">
        <v>691</v>
      </c>
      <c r="C40" s="3" t="s">
        <v>246</v>
      </c>
      <c r="D40" t="s">
        <v>692</v>
      </c>
      <c r="E40" s="4">
        <v>357.91</v>
      </c>
      <c r="F40" s="4">
        <v>219</v>
      </c>
      <c r="G40" s="9">
        <f t="shared" si="1"/>
        <v>120.45</v>
      </c>
      <c r="I40" t="s">
        <v>690</v>
      </c>
      <c r="J40" s="3" t="s">
        <v>691</v>
      </c>
      <c r="K40" s="3" t="s">
        <v>246</v>
      </c>
      <c r="L40" t="s">
        <v>692</v>
      </c>
      <c r="M40" s="4">
        <v>357.91</v>
      </c>
      <c r="N40" s="4">
        <v>219</v>
      </c>
      <c r="O40" s="9">
        <f t="shared" si="0"/>
        <v>98.55</v>
      </c>
    </row>
    <row r="41" spans="1:15" x14ac:dyDescent="0.55000000000000004">
      <c r="A41" t="s">
        <v>699</v>
      </c>
      <c r="B41" s="3" t="s">
        <v>700</v>
      </c>
      <c r="C41" s="3" t="s">
        <v>246</v>
      </c>
      <c r="D41" t="s">
        <v>701</v>
      </c>
      <c r="E41" s="4">
        <v>1380.2745</v>
      </c>
      <c r="F41" s="4">
        <v>568</v>
      </c>
      <c r="G41" s="9">
        <f t="shared" si="1"/>
        <v>312.40000000000003</v>
      </c>
      <c r="I41" t="s">
        <v>699</v>
      </c>
      <c r="J41" s="3" t="s">
        <v>700</v>
      </c>
      <c r="K41" s="3" t="s">
        <v>246</v>
      </c>
      <c r="L41" t="s">
        <v>701</v>
      </c>
      <c r="M41" s="4">
        <v>1380.2745</v>
      </c>
      <c r="N41" s="4">
        <v>568</v>
      </c>
      <c r="O41" s="9">
        <f t="shared" si="0"/>
        <v>255.6</v>
      </c>
    </row>
    <row r="42" spans="1:15" x14ac:dyDescent="0.55000000000000004">
      <c r="A42" t="s">
        <v>693</v>
      </c>
      <c r="B42" s="3" t="s">
        <v>694</v>
      </c>
      <c r="C42" s="3" t="s">
        <v>246</v>
      </c>
      <c r="D42" t="s">
        <v>695</v>
      </c>
      <c r="E42" s="4">
        <v>811.19710000000009</v>
      </c>
      <c r="F42" s="4">
        <v>507</v>
      </c>
      <c r="G42" s="9">
        <f t="shared" si="1"/>
        <v>278.85000000000002</v>
      </c>
      <c r="I42" t="s">
        <v>693</v>
      </c>
      <c r="J42" s="3" t="s">
        <v>694</v>
      </c>
      <c r="K42" s="3" t="s">
        <v>246</v>
      </c>
      <c r="L42" t="s">
        <v>695</v>
      </c>
      <c r="M42" s="4">
        <v>811.19710000000009</v>
      </c>
      <c r="N42" s="4">
        <v>507</v>
      </c>
      <c r="O42" s="9">
        <f t="shared" si="0"/>
        <v>228.15</v>
      </c>
    </row>
    <row r="43" spans="1:15" x14ac:dyDescent="0.55000000000000004">
      <c r="A43" t="s">
        <v>696</v>
      </c>
      <c r="B43" s="3" t="s">
        <v>697</v>
      </c>
      <c r="C43" s="3" t="s">
        <v>246</v>
      </c>
      <c r="D43" t="s">
        <v>698</v>
      </c>
      <c r="E43" s="4">
        <v>2714</v>
      </c>
      <c r="F43" s="4">
        <v>1170</v>
      </c>
      <c r="G43" s="9">
        <f t="shared" si="1"/>
        <v>643.5</v>
      </c>
      <c r="I43" t="s">
        <v>696</v>
      </c>
      <c r="J43" s="3" t="s">
        <v>697</v>
      </c>
      <c r="K43" s="3" t="s">
        <v>246</v>
      </c>
      <c r="L43" t="s">
        <v>698</v>
      </c>
      <c r="M43" s="4">
        <v>2714</v>
      </c>
      <c r="N43" s="4">
        <v>1170</v>
      </c>
      <c r="O43" s="9">
        <f t="shared" si="0"/>
        <v>526.5</v>
      </c>
    </row>
    <row r="44" spans="1:15" x14ac:dyDescent="0.55000000000000004">
      <c r="A44" t="s">
        <v>8</v>
      </c>
      <c r="B44" s="3" t="s">
        <v>9</v>
      </c>
      <c r="C44" s="3" t="s">
        <v>10</v>
      </c>
      <c r="D44" t="s">
        <v>11</v>
      </c>
      <c r="E44" s="4">
        <v>1807.2137</v>
      </c>
      <c r="F44" s="4">
        <v>773</v>
      </c>
      <c r="G44" s="9">
        <f t="shared" si="1"/>
        <v>425.15000000000003</v>
      </c>
      <c r="I44" t="s">
        <v>8</v>
      </c>
      <c r="J44" s="3" t="s">
        <v>9</v>
      </c>
      <c r="K44" s="3" t="s">
        <v>10</v>
      </c>
      <c r="L44" t="s">
        <v>11</v>
      </c>
      <c r="M44" s="4">
        <v>1807.2137</v>
      </c>
      <c r="N44" s="4">
        <v>773</v>
      </c>
      <c r="O44" s="9">
        <f t="shared" si="0"/>
        <v>347.85</v>
      </c>
    </row>
    <row r="45" spans="1:15" x14ac:dyDescent="0.55000000000000004">
      <c r="A45" t="s">
        <v>57</v>
      </c>
      <c r="B45" s="3" t="s">
        <v>58</v>
      </c>
      <c r="C45" s="3" t="s">
        <v>59</v>
      </c>
      <c r="D45" t="s">
        <v>60</v>
      </c>
      <c r="E45" s="4">
        <v>641.15</v>
      </c>
      <c r="F45" s="4">
        <v>239</v>
      </c>
      <c r="G45" s="9">
        <f t="shared" si="1"/>
        <v>131.45000000000002</v>
      </c>
      <c r="I45" t="s">
        <v>57</v>
      </c>
      <c r="J45" s="3" t="s">
        <v>58</v>
      </c>
      <c r="K45" s="3" t="s">
        <v>59</v>
      </c>
      <c r="L45" t="s">
        <v>60</v>
      </c>
      <c r="M45" s="4">
        <v>641.15</v>
      </c>
      <c r="N45" s="4">
        <v>239</v>
      </c>
      <c r="O45" s="9">
        <f t="shared" si="0"/>
        <v>107.55</v>
      </c>
    </row>
    <row r="46" spans="1:15" x14ac:dyDescent="0.55000000000000004">
      <c r="A46" t="s">
        <v>61</v>
      </c>
      <c r="B46" s="3" t="s">
        <v>62</v>
      </c>
      <c r="C46" s="3" t="s">
        <v>59</v>
      </c>
      <c r="D46" t="s">
        <v>63</v>
      </c>
      <c r="E46" s="4">
        <v>732.98</v>
      </c>
      <c r="F46" s="4">
        <v>234</v>
      </c>
      <c r="G46" s="9">
        <f t="shared" si="1"/>
        <v>128.70000000000002</v>
      </c>
      <c r="I46" t="s">
        <v>61</v>
      </c>
      <c r="J46" s="3" t="s">
        <v>62</v>
      </c>
      <c r="K46" s="3" t="s">
        <v>59</v>
      </c>
      <c r="L46" t="s">
        <v>63</v>
      </c>
      <c r="M46" s="4">
        <v>732.98</v>
      </c>
      <c r="N46" s="4">
        <v>234</v>
      </c>
      <c r="O46" s="9">
        <f t="shared" si="0"/>
        <v>105.3</v>
      </c>
    </row>
    <row r="47" spans="1:15" x14ac:dyDescent="0.55000000000000004">
      <c r="A47" t="s">
        <v>764</v>
      </c>
      <c r="B47" s="3" t="s">
        <v>765</v>
      </c>
      <c r="C47" s="3" t="s">
        <v>766</v>
      </c>
      <c r="D47" t="s">
        <v>767</v>
      </c>
      <c r="E47" s="4">
        <v>691.61</v>
      </c>
      <c r="F47" s="4">
        <v>139</v>
      </c>
      <c r="G47" s="9">
        <f t="shared" si="1"/>
        <v>76.45</v>
      </c>
      <c r="I47" t="s">
        <v>764</v>
      </c>
      <c r="J47" s="3" t="s">
        <v>765</v>
      </c>
      <c r="K47" s="3" t="s">
        <v>766</v>
      </c>
      <c r="L47" t="s">
        <v>767</v>
      </c>
      <c r="M47" s="4">
        <v>691.61</v>
      </c>
      <c r="N47" s="4">
        <v>139</v>
      </c>
      <c r="O47" s="9">
        <f t="shared" si="0"/>
        <v>62.550000000000004</v>
      </c>
    </row>
    <row r="48" spans="1:15" x14ac:dyDescent="0.55000000000000004">
      <c r="A48" t="s">
        <v>596</v>
      </c>
      <c r="B48" s="3" t="s">
        <v>597</v>
      </c>
      <c r="C48" s="3" t="s">
        <v>594</v>
      </c>
      <c r="D48" t="s">
        <v>598</v>
      </c>
      <c r="E48" s="4">
        <v>507.19</v>
      </c>
      <c r="F48" s="4">
        <v>101</v>
      </c>
      <c r="G48" s="9">
        <f t="shared" si="1"/>
        <v>55.550000000000004</v>
      </c>
      <c r="I48" t="s">
        <v>596</v>
      </c>
      <c r="J48" s="3" t="s">
        <v>597</v>
      </c>
      <c r="K48" s="3" t="s">
        <v>594</v>
      </c>
      <c r="L48" t="s">
        <v>598</v>
      </c>
      <c r="M48" s="4">
        <v>507.19</v>
      </c>
      <c r="N48" s="4">
        <v>101</v>
      </c>
      <c r="O48" s="9">
        <f t="shared" si="0"/>
        <v>45.45</v>
      </c>
    </row>
    <row r="49" spans="1:15" x14ac:dyDescent="0.55000000000000004">
      <c r="A49" t="s">
        <v>592</v>
      </c>
      <c r="B49" s="3" t="s">
        <v>593</v>
      </c>
      <c r="C49" s="3" t="s">
        <v>594</v>
      </c>
      <c r="D49" t="s">
        <v>595</v>
      </c>
      <c r="E49" s="4">
        <v>199.75</v>
      </c>
      <c r="F49" s="4">
        <v>47</v>
      </c>
      <c r="G49" s="9">
        <f t="shared" si="1"/>
        <v>25.85</v>
      </c>
      <c r="I49" t="s">
        <v>592</v>
      </c>
      <c r="J49" s="3" t="s">
        <v>593</v>
      </c>
      <c r="K49" s="3" t="s">
        <v>594</v>
      </c>
      <c r="L49" t="s">
        <v>595</v>
      </c>
      <c r="M49" s="4">
        <v>199.75</v>
      </c>
      <c r="N49" s="4">
        <v>47</v>
      </c>
      <c r="O49" s="9">
        <f t="shared" si="0"/>
        <v>21.150000000000002</v>
      </c>
    </row>
    <row r="50" spans="1:15" x14ac:dyDescent="0.55000000000000004">
      <c r="A50" t="s">
        <v>599</v>
      </c>
      <c r="B50" s="3" t="s">
        <v>600</v>
      </c>
      <c r="C50" s="3" t="s">
        <v>594</v>
      </c>
      <c r="D50" t="s">
        <v>601</v>
      </c>
      <c r="E50" s="4">
        <v>676.53</v>
      </c>
      <c r="F50" s="4">
        <v>135</v>
      </c>
      <c r="G50" s="9">
        <f t="shared" si="1"/>
        <v>74.25</v>
      </c>
      <c r="I50" t="s">
        <v>599</v>
      </c>
      <c r="J50" s="3" t="s">
        <v>600</v>
      </c>
      <c r="K50" s="3" t="s">
        <v>594</v>
      </c>
      <c r="L50" t="s">
        <v>601</v>
      </c>
      <c r="M50" s="4">
        <v>676.53</v>
      </c>
      <c r="N50" s="4">
        <v>135</v>
      </c>
      <c r="O50" s="9">
        <f t="shared" si="0"/>
        <v>60.75</v>
      </c>
    </row>
    <row r="51" spans="1:15" x14ac:dyDescent="0.55000000000000004">
      <c r="A51" t="s">
        <v>783</v>
      </c>
      <c r="B51" s="3" t="s">
        <v>784</v>
      </c>
      <c r="C51" s="3" t="s">
        <v>122</v>
      </c>
      <c r="D51" t="s">
        <v>785</v>
      </c>
      <c r="E51" s="4">
        <v>341.79690000000005</v>
      </c>
      <c r="F51" s="4">
        <v>108</v>
      </c>
      <c r="G51" s="9">
        <f t="shared" si="1"/>
        <v>59.400000000000006</v>
      </c>
      <c r="I51" t="s">
        <v>783</v>
      </c>
      <c r="J51" s="3" t="s">
        <v>784</v>
      </c>
      <c r="K51" s="3" t="s">
        <v>122</v>
      </c>
      <c r="L51" t="s">
        <v>785</v>
      </c>
      <c r="M51" s="4">
        <v>341.79690000000005</v>
      </c>
      <c r="N51" s="4">
        <v>108</v>
      </c>
      <c r="O51" s="9">
        <f t="shared" si="0"/>
        <v>48.6</v>
      </c>
    </row>
    <row r="52" spans="1:15" x14ac:dyDescent="0.55000000000000004">
      <c r="A52" t="s">
        <v>780</v>
      </c>
      <c r="B52" s="3" t="s">
        <v>781</v>
      </c>
      <c r="C52" s="3" t="s">
        <v>122</v>
      </c>
      <c r="D52" t="s">
        <v>782</v>
      </c>
      <c r="E52" s="4">
        <v>1230.1548999999998</v>
      </c>
      <c r="F52" s="4">
        <v>388</v>
      </c>
      <c r="G52" s="9">
        <f t="shared" si="1"/>
        <v>213.4</v>
      </c>
      <c r="I52" t="s">
        <v>780</v>
      </c>
      <c r="J52" s="3" t="s">
        <v>781</v>
      </c>
      <c r="K52" s="3" t="s">
        <v>122</v>
      </c>
      <c r="L52" t="s">
        <v>782</v>
      </c>
      <c r="M52" s="4">
        <v>1230.1548999999998</v>
      </c>
      <c r="N52" s="4">
        <v>388</v>
      </c>
      <c r="O52" s="9">
        <f t="shared" si="0"/>
        <v>174.6</v>
      </c>
    </row>
    <row r="53" spans="1:15" x14ac:dyDescent="0.55000000000000004">
      <c r="A53" t="s">
        <v>427</v>
      </c>
      <c r="B53" s="3" t="s">
        <v>428</v>
      </c>
      <c r="C53" s="3" t="s">
        <v>122</v>
      </c>
      <c r="D53" t="s">
        <v>429</v>
      </c>
      <c r="E53" s="4">
        <v>398.96469999999994</v>
      </c>
      <c r="F53" s="4">
        <v>121</v>
      </c>
      <c r="G53" s="9">
        <f t="shared" si="1"/>
        <v>66.550000000000011</v>
      </c>
      <c r="I53" t="s">
        <v>427</v>
      </c>
      <c r="J53" s="3" t="s">
        <v>428</v>
      </c>
      <c r="K53" s="3" t="s">
        <v>122</v>
      </c>
      <c r="L53" t="s">
        <v>429</v>
      </c>
      <c r="M53" s="4">
        <v>398.96469999999994</v>
      </c>
      <c r="N53" s="4">
        <v>121</v>
      </c>
      <c r="O53" s="9">
        <f t="shared" si="0"/>
        <v>54.45</v>
      </c>
    </row>
    <row r="54" spans="1:15" x14ac:dyDescent="0.55000000000000004">
      <c r="A54" t="s">
        <v>488</v>
      </c>
      <c r="B54" s="3" t="s">
        <v>489</v>
      </c>
      <c r="C54" s="3" t="s">
        <v>122</v>
      </c>
      <c r="D54" t="s">
        <v>490</v>
      </c>
      <c r="E54" s="4">
        <v>1837.68</v>
      </c>
      <c r="F54" s="4">
        <v>230</v>
      </c>
      <c r="G54" s="9">
        <f t="shared" si="1"/>
        <v>126.50000000000001</v>
      </c>
      <c r="I54" t="s">
        <v>488</v>
      </c>
      <c r="J54" s="3" t="s">
        <v>489</v>
      </c>
      <c r="K54" s="3" t="s">
        <v>122</v>
      </c>
      <c r="L54" t="s">
        <v>490</v>
      </c>
      <c r="M54" s="4">
        <v>1837.68</v>
      </c>
      <c r="N54" s="4">
        <v>230</v>
      </c>
      <c r="O54" s="9">
        <f t="shared" si="0"/>
        <v>103.5</v>
      </c>
    </row>
    <row r="55" spans="1:15" x14ac:dyDescent="0.55000000000000004">
      <c r="A55" t="s">
        <v>491</v>
      </c>
      <c r="B55" s="3" t="s">
        <v>492</v>
      </c>
      <c r="C55" s="3" t="s">
        <v>122</v>
      </c>
      <c r="D55" t="s">
        <v>493</v>
      </c>
      <c r="E55" s="4">
        <v>4439.8829999999998</v>
      </c>
      <c r="F55" s="4">
        <v>506</v>
      </c>
      <c r="G55" s="9">
        <f t="shared" si="1"/>
        <v>278.3</v>
      </c>
      <c r="I55" t="s">
        <v>491</v>
      </c>
      <c r="J55" s="3" t="s">
        <v>492</v>
      </c>
      <c r="K55" s="3" t="s">
        <v>122</v>
      </c>
      <c r="L55" t="s">
        <v>493</v>
      </c>
      <c r="M55" s="4">
        <v>4439.8829999999998</v>
      </c>
      <c r="N55" s="4">
        <v>506</v>
      </c>
      <c r="O55" s="9">
        <f t="shared" si="0"/>
        <v>227.70000000000002</v>
      </c>
    </row>
    <row r="56" spans="1:15" x14ac:dyDescent="0.55000000000000004">
      <c r="A56" t="s">
        <v>430</v>
      </c>
      <c r="B56" s="3" t="s">
        <v>431</v>
      </c>
      <c r="C56" s="3" t="s">
        <v>122</v>
      </c>
      <c r="D56" t="s">
        <v>432</v>
      </c>
      <c r="E56" s="4">
        <v>2298.1262000000002</v>
      </c>
      <c r="F56" s="4">
        <v>245</v>
      </c>
      <c r="G56" s="9">
        <f t="shared" si="1"/>
        <v>134.75</v>
      </c>
      <c r="I56" t="s">
        <v>430</v>
      </c>
      <c r="J56" s="3" t="s">
        <v>431</v>
      </c>
      <c r="K56" s="3" t="s">
        <v>122</v>
      </c>
      <c r="L56" t="s">
        <v>432</v>
      </c>
      <c r="M56" s="4">
        <v>2298.1262000000002</v>
      </c>
      <c r="N56" s="4">
        <v>245</v>
      </c>
      <c r="O56" s="9">
        <f t="shared" si="0"/>
        <v>110.25</v>
      </c>
    </row>
    <row r="57" spans="1:15" x14ac:dyDescent="0.55000000000000004">
      <c r="A57" t="s">
        <v>988</v>
      </c>
      <c r="B57" s="3" t="s">
        <v>989</v>
      </c>
      <c r="C57" s="3" t="s">
        <v>122</v>
      </c>
      <c r="D57" t="s">
        <v>990</v>
      </c>
      <c r="E57" s="4">
        <v>482.66999999999996</v>
      </c>
      <c r="F57" s="4">
        <v>279</v>
      </c>
      <c r="G57" s="9">
        <f t="shared" si="1"/>
        <v>153.45000000000002</v>
      </c>
      <c r="I57" t="s">
        <v>988</v>
      </c>
      <c r="J57" s="3" t="s">
        <v>989</v>
      </c>
      <c r="K57" s="3" t="s">
        <v>122</v>
      </c>
      <c r="L57" t="s">
        <v>990</v>
      </c>
      <c r="M57" s="4">
        <v>482.66999999999996</v>
      </c>
      <c r="N57" s="4">
        <v>279</v>
      </c>
      <c r="O57" s="9">
        <f t="shared" si="0"/>
        <v>125.55</v>
      </c>
    </row>
    <row r="58" spans="1:15" x14ac:dyDescent="0.55000000000000004">
      <c r="A58" t="s">
        <v>991</v>
      </c>
      <c r="B58" s="3" t="s">
        <v>992</v>
      </c>
      <c r="C58" s="3" t="s">
        <v>122</v>
      </c>
      <c r="D58" t="s">
        <v>993</v>
      </c>
      <c r="E58" s="4">
        <v>10.38</v>
      </c>
      <c r="F58" s="4">
        <v>6</v>
      </c>
      <c r="G58" s="9">
        <f t="shared" si="1"/>
        <v>3.3000000000000003</v>
      </c>
      <c r="I58" t="s">
        <v>991</v>
      </c>
      <c r="J58" s="3" t="s">
        <v>992</v>
      </c>
      <c r="K58" s="3" t="s">
        <v>122</v>
      </c>
      <c r="L58" t="s">
        <v>993</v>
      </c>
      <c r="M58" s="4">
        <v>10.38</v>
      </c>
      <c r="N58" s="4">
        <v>6</v>
      </c>
      <c r="O58" s="9">
        <f t="shared" si="0"/>
        <v>2.7</v>
      </c>
    </row>
    <row r="59" spans="1:15" x14ac:dyDescent="0.55000000000000004">
      <c r="A59" t="s">
        <v>1304</v>
      </c>
      <c r="B59" s="3" t="s">
        <v>1305</v>
      </c>
      <c r="C59" s="3" t="s">
        <v>122</v>
      </c>
      <c r="D59" t="s">
        <v>1306</v>
      </c>
      <c r="E59" s="4">
        <v>144.47999999999999</v>
      </c>
      <c r="F59" s="4">
        <v>112</v>
      </c>
      <c r="G59" s="9">
        <f t="shared" si="1"/>
        <v>61.600000000000009</v>
      </c>
      <c r="I59" t="s">
        <v>1304</v>
      </c>
      <c r="J59" s="3" t="s">
        <v>1305</v>
      </c>
      <c r="K59" s="3" t="s">
        <v>122</v>
      </c>
      <c r="L59" t="s">
        <v>1306</v>
      </c>
      <c r="M59" s="4">
        <v>144.47999999999999</v>
      </c>
      <c r="N59" s="4">
        <v>112</v>
      </c>
      <c r="O59" s="9">
        <f t="shared" si="0"/>
        <v>50.4</v>
      </c>
    </row>
    <row r="60" spans="1:15" x14ac:dyDescent="0.55000000000000004">
      <c r="A60" t="s">
        <v>1307</v>
      </c>
      <c r="B60" s="3" t="s">
        <v>1308</v>
      </c>
      <c r="C60" s="3" t="s">
        <v>122</v>
      </c>
      <c r="D60" t="s">
        <v>1309</v>
      </c>
      <c r="E60" s="4">
        <v>115.91</v>
      </c>
      <c r="F60" s="4">
        <v>67</v>
      </c>
      <c r="G60" s="9">
        <f t="shared" si="1"/>
        <v>36.85</v>
      </c>
      <c r="I60" t="s">
        <v>1307</v>
      </c>
      <c r="J60" s="3" t="s">
        <v>1308</v>
      </c>
      <c r="K60" s="3" t="s">
        <v>122</v>
      </c>
      <c r="L60" t="s">
        <v>1309</v>
      </c>
      <c r="M60" s="4">
        <v>115.91</v>
      </c>
      <c r="N60" s="4">
        <v>67</v>
      </c>
      <c r="O60" s="9">
        <f t="shared" si="0"/>
        <v>30.150000000000002</v>
      </c>
    </row>
    <row r="61" spans="1:15" x14ac:dyDescent="0.55000000000000004">
      <c r="A61" t="s">
        <v>847</v>
      </c>
      <c r="B61" s="3" t="s">
        <v>848</v>
      </c>
      <c r="C61" s="3" t="s">
        <v>138</v>
      </c>
      <c r="D61" t="s">
        <v>849</v>
      </c>
      <c r="E61" s="4">
        <v>2248.0153</v>
      </c>
      <c r="F61" s="4">
        <v>281</v>
      </c>
      <c r="G61" s="9">
        <f t="shared" si="1"/>
        <v>154.55000000000001</v>
      </c>
      <c r="I61" t="s">
        <v>847</v>
      </c>
      <c r="J61" s="3" t="s">
        <v>848</v>
      </c>
      <c r="K61" s="3" t="s">
        <v>138</v>
      </c>
      <c r="L61" t="s">
        <v>849</v>
      </c>
      <c r="M61" s="4">
        <v>2248.0153</v>
      </c>
      <c r="N61" s="4">
        <v>281</v>
      </c>
      <c r="O61" s="9">
        <f t="shared" si="0"/>
        <v>126.45</v>
      </c>
    </row>
    <row r="62" spans="1:15" x14ac:dyDescent="0.55000000000000004">
      <c r="A62" t="s">
        <v>376</v>
      </c>
      <c r="B62" s="3" t="s">
        <v>377</v>
      </c>
      <c r="C62" s="3" t="s">
        <v>138</v>
      </c>
      <c r="D62" t="s">
        <v>378</v>
      </c>
      <c r="E62" s="4">
        <v>1012.9</v>
      </c>
      <c r="F62" s="4">
        <v>273</v>
      </c>
      <c r="G62" s="9">
        <f t="shared" si="1"/>
        <v>150.15</v>
      </c>
      <c r="I62" t="s">
        <v>376</v>
      </c>
      <c r="J62" s="3" t="s">
        <v>377</v>
      </c>
      <c r="K62" s="3" t="s">
        <v>138</v>
      </c>
      <c r="L62" t="s">
        <v>378</v>
      </c>
      <c r="M62" s="4">
        <v>1012.9</v>
      </c>
      <c r="N62" s="4">
        <v>273</v>
      </c>
      <c r="O62" s="9">
        <f t="shared" si="0"/>
        <v>122.85000000000001</v>
      </c>
    </row>
    <row r="63" spans="1:15" x14ac:dyDescent="0.55000000000000004">
      <c r="A63" t="s">
        <v>370</v>
      </c>
      <c r="B63" s="3" t="s">
        <v>371</v>
      </c>
      <c r="C63" s="3" t="s">
        <v>138</v>
      </c>
      <c r="D63" t="s">
        <v>372</v>
      </c>
      <c r="E63" s="4">
        <v>294.77999999999997</v>
      </c>
      <c r="F63" s="4">
        <v>79</v>
      </c>
      <c r="G63" s="9">
        <f t="shared" si="1"/>
        <v>43.45</v>
      </c>
      <c r="I63" t="s">
        <v>370</v>
      </c>
      <c r="J63" s="3" t="s">
        <v>371</v>
      </c>
      <c r="K63" s="3" t="s">
        <v>138</v>
      </c>
      <c r="L63" t="s">
        <v>372</v>
      </c>
      <c r="M63" s="4">
        <v>294.77999999999997</v>
      </c>
      <c r="N63" s="4">
        <v>79</v>
      </c>
      <c r="O63" s="9">
        <f t="shared" si="0"/>
        <v>35.550000000000004</v>
      </c>
    </row>
    <row r="64" spans="1:15" x14ac:dyDescent="0.55000000000000004">
      <c r="A64" t="s">
        <v>469</v>
      </c>
      <c r="B64" s="3" t="s">
        <v>470</v>
      </c>
      <c r="C64" s="3" t="s">
        <v>287</v>
      </c>
      <c r="D64" t="s">
        <v>471</v>
      </c>
      <c r="E64" s="4">
        <v>1148.5364999999999</v>
      </c>
      <c r="F64" s="4">
        <v>309</v>
      </c>
      <c r="G64" s="9">
        <f t="shared" si="1"/>
        <v>169.95000000000002</v>
      </c>
      <c r="I64" t="s">
        <v>469</v>
      </c>
      <c r="J64" s="3" t="s">
        <v>470</v>
      </c>
      <c r="K64" s="3" t="s">
        <v>287</v>
      </c>
      <c r="L64" t="s">
        <v>471</v>
      </c>
      <c r="M64" s="4">
        <v>1148.5364999999999</v>
      </c>
      <c r="N64" s="4">
        <v>309</v>
      </c>
      <c r="O64" s="9">
        <f t="shared" si="0"/>
        <v>139.05000000000001</v>
      </c>
    </row>
    <row r="65" spans="1:15" x14ac:dyDescent="0.55000000000000004">
      <c r="A65" t="s">
        <v>472</v>
      </c>
      <c r="B65" s="3" t="s">
        <v>473</v>
      </c>
      <c r="C65" s="3" t="s">
        <v>287</v>
      </c>
      <c r="D65" t="s">
        <v>474</v>
      </c>
      <c r="E65" s="4">
        <v>2114.4602</v>
      </c>
      <c r="F65" s="4">
        <v>593</v>
      </c>
      <c r="G65" s="9">
        <f t="shared" si="1"/>
        <v>326.15000000000003</v>
      </c>
      <c r="I65" t="s">
        <v>472</v>
      </c>
      <c r="J65" s="3" t="s">
        <v>473</v>
      </c>
      <c r="K65" s="3" t="s">
        <v>287</v>
      </c>
      <c r="L65" t="s">
        <v>474</v>
      </c>
      <c r="M65" s="4">
        <v>2114.4602</v>
      </c>
      <c r="N65" s="4">
        <v>593</v>
      </c>
      <c r="O65" s="9">
        <f t="shared" si="0"/>
        <v>266.85000000000002</v>
      </c>
    </row>
    <row r="66" spans="1:15" x14ac:dyDescent="0.55000000000000004">
      <c r="A66" t="s">
        <v>379</v>
      </c>
      <c r="B66" s="3" t="s">
        <v>380</v>
      </c>
      <c r="C66" s="3" t="s">
        <v>138</v>
      </c>
      <c r="D66" t="s">
        <v>381</v>
      </c>
      <c r="E66" s="4">
        <v>371.3</v>
      </c>
      <c r="F66" s="4">
        <v>99</v>
      </c>
      <c r="G66" s="9">
        <f t="shared" si="1"/>
        <v>54.45</v>
      </c>
      <c r="I66" t="s">
        <v>379</v>
      </c>
      <c r="J66" s="3" t="s">
        <v>380</v>
      </c>
      <c r="K66" s="3" t="s">
        <v>138</v>
      </c>
      <c r="L66" t="s">
        <v>381</v>
      </c>
      <c r="M66" s="4">
        <v>371.3</v>
      </c>
      <c r="N66" s="4">
        <v>99</v>
      </c>
      <c r="O66" s="9">
        <f t="shared" si="0"/>
        <v>44.550000000000004</v>
      </c>
    </row>
    <row r="67" spans="1:15" x14ac:dyDescent="0.55000000000000004">
      <c r="A67" t="s">
        <v>1310</v>
      </c>
      <c r="B67" s="3" t="s">
        <v>1311</v>
      </c>
      <c r="C67" s="3" t="s">
        <v>259</v>
      </c>
      <c r="D67" t="s">
        <v>1312</v>
      </c>
      <c r="E67" s="4">
        <v>425.31</v>
      </c>
      <c r="F67" s="4">
        <v>29</v>
      </c>
      <c r="G67" s="9">
        <f t="shared" si="1"/>
        <v>15.950000000000001</v>
      </c>
      <c r="I67" t="s">
        <v>1310</v>
      </c>
      <c r="J67" s="3" t="s">
        <v>1311</v>
      </c>
      <c r="K67" s="3" t="s">
        <v>259</v>
      </c>
      <c r="L67" t="s">
        <v>1312</v>
      </c>
      <c r="M67" s="4">
        <v>425.31</v>
      </c>
      <c r="N67" s="4">
        <v>29</v>
      </c>
      <c r="O67" s="9">
        <f t="shared" si="0"/>
        <v>13.05</v>
      </c>
    </row>
    <row r="68" spans="1:15" x14ac:dyDescent="0.55000000000000004">
      <c r="A68" t="s">
        <v>177</v>
      </c>
      <c r="B68" s="3" t="s">
        <v>178</v>
      </c>
      <c r="C68" s="3" t="s">
        <v>179</v>
      </c>
      <c r="D68" t="s">
        <v>180</v>
      </c>
      <c r="E68" s="4">
        <v>3783.5</v>
      </c>
      <c r="F68" s="4">
        <v>1082</v>
      </c>
      <c r="G68" s="9">
        <f t="shared" si="1"/>
        <v>595.1</v>
      </c>
      <c r="I68" t="s">
        <v>177</v>
      </c>
      <c r="J68" s="3" t="s">
        <v>178</v>
      </c>
      <c r="K68" s="3" t="s">
        <v>179</v>
      </c>
      <c r="L68" t="s">
        <v>180</v>
      </c>
      <c r="M68" s="4">
        <v>3783.5</v>
      </c>
      <c r="N68" s="4">
        <v>1082</v>
      </c>
      <c r="O68" s="9">
        <f t="shared" si="0"/>
        <v>486.90000000000003</v>
      </c>
    </row>
    <row r="69" spans="1:15" x14ac:dyDescent="0.55000000000000004">
      <c r="A69" t="s">
        <v>985</v>
      </c>
      <c r="B69" s="3" t="s">
        <v>986</v>
      </c>
      <c r="C69" s="3" t="s">
        <v>151</v>
      </c>
      <c r="D69" t="s">
        <v>987</v>
      </c>
      <c r="E69" s="4">
        <v>95.920000000000016</v>
      </c>
      <c r="F69" s="4">
        <v>74</v>
      </c>
      <c r="G69" s="9">
        <f t="shared" si="1"/>
        <v>40.700000000000003</v>
      </c>
      <c r="I69" t="s">
        <v>985</v>
      </c>
      <c r="J69" s="3" t="s">
        <v>986</v>
      </c>
      <c r="K69" s="3" t="s">
        <v>151</v>
      </c>
      <c r="L69" t="s">
        <v>987</v>
      </c>
      <c r="M69" s="4">
        <v>95.920000000000016</v>
      </c>
      <c r="N69" s="4">
        <v>74</v>
      </c>
      <c r="O69" s="9">
        <f t="shared" ref="O69:O132" si="2">N69*0.45</f>
        <v>33.300000000000004</v>
      </c>
    </row>
    <row r="70" spans="1:15" x14ac:dyDescent="0.55000000000000004">
      <c r="A70" t="s">
        <v>979</v>
      </c>
      <c r="B70" s="3" t="s">
        <v>980</v>
      </c>
      <c r="C70" s="3" t="s">
        <v>151</v>
      </c>
      <c r="D70" t="s">
        <v>981</v>
      </c>
      <c r="E70" s="4">
        <v>28.27</v>
      </c>
      <c r="F70" s="4">
        <v>13</v>
      </c>
      <c r="G70" s="9">
        <f t="shared" ref="G70:G133" si="3">F70*0.55</f>
        <v>7.15</v>
      </c>
      <c r="I70" t="s">
        <v>979</v>
      </c>
      <c r="J70" s="3" t="s">
        <v>980</v>
      </c>
      <c r="K70" s="3" t="s">
        <v>151</v>
      </c>
      <c r="L70" t="s">
        <v>981</v>
      </c>
      <c r="M70" s="4">
        <v>28.27</v>
      </c>
      <c r="N70" s="4">
        <v>13</v>
      </c>
      <c r="O70" s="9">
        <f t="shared" si="2"/>
        <v>5.8500000000000005</v>
      </c>
    </row>
    <row r="71" spans="1:15" x14ac:dyDescent="0.55000000000000004">
      <c r="A71" t="s">
        <v>982</v>
      </c>
      <c r="B71" s="3" t="s">
        <v>983</v>
      </c>
      <c r="C71" s="3" t="s">
        <v>151</v>
      </c>
      <c r="D71" t="s">
        <v>984</v>
      </c>
      <c r="E71" s="4">
        <v>69.78</v>
      </c>
      <c r="F71" s="4">
        <v>54</v>
      </c>
      <c r="G71" s="9">
        <f t="shared" si="3"/>
        <v>29.700000000000003</v>
      </c>
      <c r="I71" t="s">
        <v>982</v>
      </c>
      <c r="J71" s="3" t="s">
        <v>983</v>
      </c>
      <c r="K71" s="3" t="s">
        <v>151</v>
      </c>
      <c r="L71" t="s">
        <v>984</v>
      </c>
      <c r="M71" s="4">
        <v>69.78</v>
      </c>
      <c r="N71" s="4">
        <v>54</v>
      </c>
      <c r="O71" s="9">
        <f t="shared" si="2"/>
        <v>24.3</v>
      </c>
    </row>
    <row r="72" spans="1:15" x14ac:dyDescent="0.55000000000000004">
      <c r="A72" t="s">
        <v>944</v>
      </c>
      <c r="B72" s="3" t="s">
        <v>945</v>
      </c>
      <c r="C72" s="3" t="s">
        <v>151</v>
      </c>
      <c r="D72" t="s">
        <v>946</v>
      </c>
      <c r="E72" s="4">
        <v>918.42000000000007</v>
      </c>
      <c r="F72" s="4">
        <v>546</v>
      </c>
      <c r="G72" s="9">
        <f t="shared" si="3"/>
        <v>300.3</v>
      </c>
      <c r="I72" t="s">
        <v>944</v>
      </c>
      <c r="J72" s="3" t="s">
        <v>945</v>
      </c>
      <c r="K72" s="3" t="s">
        <v>151</v>
      </c>
      <c r="L72" t="s">
        <v>946</v>
      </c>
      <c r="M72" s="4">
        <v>918.42000000000007</v>
      </c>
      <c r="N72" s="4">
        <v>546</v>
      </c>
      <c r="O72" s="9">
        <f t="shared" si="2"/>
        <v>245.70000000000002</v>
      </c>
    </row>
    <row r="73" spans="1:15" x14ac:dyDescent="0.55000000000000004">
      <c r="A73" t="s">
        <v>947</v>
      </c>
      <c r="B73" s="3" t="s">
        <v>948</v>
      </c>
      <c r="C73" s="3" t="s">
        <v>151</v>
      </c>
      <c r="D73" t="s">
        <v>949</v>
      </c>
      <c r="E73" s="4">
        <v>167.0515</v>
      </c>
      <c r="F73" s="4">
        <v>75</v>
      </c>
      <c r="G73" s="9">
        <f t="shared" si="3"/>
        <v>41.25</v>
      </c>
      <c r="I73" t="s">
        <v>947</v>
      </c>
      <c r="J73" s="3" t="s">
        <v>948</v>
      </c>
      <c r="K73" s="3" t="s">
        <v>151</v>
      </c>
      <c r="L73" t="s">
        <v>949</v>
      </c>
      <c r="M73" s="4">
        <v>167.0515</v>
      </c>
      <c r="N73" s="4">
        <v>75</v>
      </c>
      <c r="O73" s="9">
        <f t="shared" si="2"/>
        <v>33.75</v>
      </c>
    </row>
    <row r="74" spans="1:15" x14ac:dyDescent="0.55000000000000004">
      <c r="A74" t="s">
        <v>950</v>
      </c>
      <c r="B74" s="3" t="s">
        <v>951</v>
      </c>
      <c r="C74" s="3" t="s">
        <v>151</v>
      </c>
      <c r="D74" t="s">
        <v>952</v>
      </c>
      <c r="E74" s="4">
        <v>2866.9712</v>
      </c>
      <c r="F74" s="4">
        <v>2174</v>
      </c>
      <c r="G74" s="9">
        <f t="shared" si="3"/>
        <v>1195.7</v>
      </c>
      <c r="I74" t="s">
        <v>950</v>
      </c>
      <c r="J74" s="3" t="s">
        <v>951</v>
      </c>
      <c r="K74" s="3" t="s">
        <v>151</v>
      </c>
      <c r="L74" t="s">
        <v>952</v>
      </c>
      <c r="M74" s="4">
        <v>2866.9712</v>
      </c>
      <c r="N74" s="4">
        <v>2174</v>
      </c>
      <c r="O74" s="9">
        <f t="shared" si="2"/>
        <v>978.30000000000007</v>
      </c>
    </row>
    <row r="75" spans="1:15" x14ac:dyDescent="0.55000000000000004">
      <c r="A75" t="s">
        <v>953</v>
      </c>
      <c r="B75" s="3" t="s">
        <v>954</v>
      </c>
      <c r="C75" s="3" t="s">
        <v>151</v>
      </c>
      <c r="D75" t="s">
        <v>955</v>
      </c>
      <c r="E75" s="4">
        <v>1091.1600000000001</v>
      </c>
      <c r="F75" s="4">
        <v>840</v>
      </c>
      <c r="G75" s="9">
        <f t="shared" si="3"/>
        <v>462.00000000000006</v>
      </c>
      <c r="I75" t="s">
        <v>953</v>
      </c>
      <c r="J75" s="3" t="s">
        <v>954</v>
      </c>
      <c r="K75" s="3" t="s">
        <v>151</v>
      </c>
      <c r="L75" t="s">
        <v>955</v>
      </c>
      <c r="M75" s="4">
        <v>1091.1600000000001</v>
      </c>
      <c r="N75" s="4">
        <v>840</v>
      </c>
      <c r="O75" s="9">
        <f t="shared" si="2"/>
        <v>378</v>
      </c>
    </row>
    <row r="76" spans="1:15" x14ac:dyDescent="0.55000000000000004">
      <c r="A76" t="s">
        <v>774</v>
      </c>
      <c r="B76" s="3" t="s">
        <v>775</v>
      </c>
      <c r="C76" s="3" t="s">
        <v>594</v>
      </c>
      <c r="D76" t="s">
        <v>776</v>
      </c>
      <c r="E76" s="4">
        <v>788.36609999999996</v>
      </c>
      <c r="F76" s="4">
        <v>275</v>
      </c>
      <c r="G76" s="9">
        <f t="shared" si="3"/>
        <v>151.25</v>
      </c>
      <c r="I76" t="s">
        <v>774</v>
      </c>
      <c r="J76" s="3" t="s">
        <v>775</v>
      </c>
      <c r="K76" s="3" t="s">
        <v>594</v>
      </c>
      <c r="L76" t="s">
        <v>776</v>
      </c>
      <c r="M76" s="4">
        <v>788.36609999999996</v>
      </c>
      <c r="N76" s="4">
        <v>275</v>
      </c>
      <c r="O76" s="9">
        <f t="shared" si="2"/>
        <v>123.75</v>
      </c>
    </row>
    <row r="77" spans="1:15" x14ac:dyDescent="0.55000000000000004">
      <c r="A77" t="s">
        <v>777</v>
      </c>
      <c r="B77" s="3" t="s">
        <v>778</v>
      </c>
      <c r="C77" s="3" t="s">
        <v>594</v>
      </c>
      <c r="D77" t="s">
        <v>779</v>
      </c>
      <c r="E77" s="4">
        <v>435.47</v>
      </c>
      <c r="F77" s="4">
        <v>134</v>
      </c>
      <c r="G77" s="9">
        <f t="shared" si="3"/>
        <v>73.7</v>
      </c>
      <c r="I77" t="s">
        <v>777</v>
      </c>
      <c r="J77" s="3" t="s">
        <v>778</v>
      </c>
      <c r="K77" s="3" t="s">
        <v>594</v>
      </c>
      <c r="L77" t="s">
        <v>779</v>
      </c>
      <c r="M77" s="4">
        <v>435.47</v>
      </c>
      <c r="N77" s="4">
        <v>134</v>
      </c>
      <c r="O77" s="9">
        <f t="shared" si="2"/>
        <v>60.300000000000004</v>
      </c>
    </row>
    <row r="78" spans="1:15" x14ac:dyDescent="0.55000000000000004">
      <c r="A78" t="s">
        <v>768</v>
      </c>
      <c r="B78" s="3" t="s">
        <v>769</v>
      </c>
      <c r="C78" s="3" t="s">
        <v>594</v>
      </c>
      <c r="D78" t="s">
        <v>770</v>
      </c>
      <c r="E78" s="4">
        <v>483.84000000000003</v>
      </c>
      <c r="F78" s="4">
        <v>171</v>
      </c>
      <c r="G78" s="9">
        <f t="shared" si="3"/>
        <v>94.050000000000011</v>
      </c>
      <c r="I78" t="s">
        <v>768</v>
      </c>
      <c r="J78" s="3" t="s">
        <v>769</v>
      </c>
      <c r="K78" s="3" t="s">
        <v>594</v>
      </c>
      <c r="L78" t="s">
        <v>770</v>
      </c>
      <c r="M78" s="4">
        <v>483.84000000000003</v>
      </c>
      <c r="N78" s="4">
        <v>171</v>
      </c>
      <c r="O78" s="9">
        <f t="shared" si="2"/>
        <v>76.95</v>
      </c>
    </row>
    <row r="79" spans="1:15" x14ac:dyDescent="0.55000000000000004">
      <c r="A79" t="s">
        <v>771</v>
      </c>
      <c r="B79" s="3" t="s">
        <v>772</v>
      </c>
      <c r="C79" s="3" t="s">
        <v>594</v>
      </c>
      <c r="D79" t="s">
        <v>773</v>
      </c>
      <c r="E79" s="4">
        <v>423.66250000000002</v>
      </c>
      <c r="F79" s="4">
        <v>179</v>
      </c>
      <c r="G79" s="9">
        <f t="shared" si="3"/>
        <v>98.45</v>
      </c>
      <c r="I79" t="s">
        <v>771</v>
      </c>
      <c r="J79" s="3" t="s">
        <v>772</v>
      </c>
      <c r="K79" s="3" t="s">
        <v>594</v>
      </c>
      <c r="L79" t="s">
        <v>773</v>
      </c>
      <c r="M79" s="4">
        <v>423.66250000000002</v>
      </c>
      <c r="N79" s="4">
        <v>179</v>
      </c>
      <c r="O79" s="9">
        <f t="shared" si="2"/>
        <v>80.55</v>
      </c>
    </row>
    <row r="80" spans="1:15" x14ac:dyDescent="0.55000000000000004">
      <c r="A80" t="s">
        <v>880</v>
      </c>
      <c r="B80" s="3" t="s">
        <v>881</v>
      </c>
      <c r="C80" s="3" t="s">
        <v>766</v>
      </c>
      <c r="D80" t="s">
        <v>882</v>
      </c>
      <c r="E80" s="4">
        <v>540.678</v>
      </c>
      <c r="F80" s="4">
        <v>172</v>
      </c>
      <c r="G80" s="9">
        <f t="shared" si="3"/>
        <v>94.600000000000009</v>
      </c>
      <c r="I80" t="s">
        <v>880</v>
      </c>
      <c r="J80" s="3" t="s">
        <v>881</v>
      </c>
      <c r="K80" s="3" t="s">
        <v>766</v>
      </c>
      <c r="L80" t="s">
        <v>882</v>
      </c>
      <c r="M80" s="4">
        <v>540.678</v>
      </c>
      <c r="N80" s="4">
        <v>172</v>
      </c>
      <c r="O80" s="9">
        <f t="shared" si="2"/>
        <v>77.400000000000006</v>
      </c>
    </row>
    <row r="81" spans="1:15" x14ac:dyDescent="0.55000000000000004">
      <c r="A81" t="s">
        <v>1076</v>
      </c>
      <c r="B81" s="3" t="s">
        <v>1077</v>
      </c>
      <c r="C81" s="3" t="s">
        <v>766</v>
      </c>
      <c r="D81" t="s">
        <v>1078</v>
      </c>
      <c r="E81" s="4">
        <v>206.36540000000002</v>
      </c>
      <c r="F81" s="4">
        <v>58</v>
      </c>
      <c r="G81" s="9">
        <f t="shared" si="3"/>
        <v>31.900000000000002</v>
      </c>
      <c r="I81" t="s">
        <v>1076</v>
      </c>
      <c r="J81" s="3" t="s">
        <v>1077</v>
      </c>
      <c r="K81" s="3" t="s">
        <v>766</v>
      </c>
      <c r="L81" t="s">
        <v>1078</v>
      </c>
      <c r="M81" s="4">
        <v>206.36540000000002</v>
      </c>
      <c r="N81" s="4">
        <v>58</v>
      </c>
      <c r="O81" s="9">
        <f t="shared" si="2"/>
        <v>26.1</v>
      </c>
    </row>
    <row r="82" spans="1:15" x14ac:dyDescent="0.55000000000000004">
      <c r="A82" t="s">
        <v>1079</v>
      </c>
      <c r="B82" s="3" t="s">
        <v>1080</v>
      </c>
      <c r="C82" s="3" t="s">
        <v>766</v>
      </c>
      <c r="D82" t="s">
        <v>1081</v>
      </c>
      <c r="E82" s="4">
        <v>237.6892</v>
      </c>
      <c r="F82" s="4">
        <v>61</v>
      </c>
      <c r="G82" s="9">
        <f t="shared" si="3"/>
        <v>33.550000000000004</v>
      </c>
      <c r="I82" t="s">
        <v>1079</v>
      </c>
      <c r="J82" s="3" t="s">
        <v>1080</v>
      </c>
      <c r="K82" s="3" t="s">
        <v>766</v>
      </c>
      <c r="L82" t="s">
        <v>1081</v>
      </c>
      <c r="M82" s="4">
        <v>237.6892</v>
      </c>
      <c r="N82" s="4">
        <v>61</v>
      </c>
      <c r="O82" s="9">
        <f t="shared" si="2"/>
        <v>27.45</v>
      </c>
    </row>
    <row r="83" spans="1:15" x14ac:dyDescent="0.55000000000000004">
      <c r="A83" t="s">
        <v>185</v>
      </c>
      <c r="B83" s="3" t="s">
        <v>186</v>
      </c>
      <c r="C83" s="3" t="s">
        <v>48</v>
      </c>
      <c r="D83" t="s">
        <v>187</v>
      </c>
      <c r="E83" s="4">
        <v>251.85000000000002</v>
      </c>
      <c r="F83" s="4">
        <v>69</v>
      </c>
      <c r="G83" s="9">
        <f t="shared" si="3"/>
        <v>37.950000000000003</v>
      </c>
      <c r="I83" t="s">
        <v>185</v>
      </c>
      <c r="J83" s="3" t="s">
        <v>186</v>
      </c>
      <c r="K83" s="3" t="s">
        <v>48</v>
      </c>
      <c r="L83" t="s">
        <v>187</v>
      </c>
      <c r="M83" s="4">
        <v>251.85000000000002</v>
      </c>
      <c r="N83" s="4">
        <v>69</v>
      </c>
      <c r="O83" s="9">
        <f t="shared" si="2"/>
        <v>31.05</v>
      </c>
    </row>
    <row r="84" spans="1:15" x14ac:dyDescent="0.55000000000000004">
      <c r="A84" t="s">
        <v>188</v>
      </c>
      <c r="B84" s="3" t="s">
        <v>189</v>
      </c>
      <c r="C84" s="3" t="s">
        <v>48</v>
      </c>
      <c r="D84" t="s">
        <v>190</v>
      </c>
      <c r="E84" s="4">
        <v>117.60000000000001</v>
      </c>
      <c r="F84" s="4">
        <v>24</v>
      </c>
      <c r="G84" s="9">
        <f t="shared" si="3"/>
        <v>13.200000000000001</v>
      </c>
      <c r="I84" t="s">
        <v>188</v>
      </c>
      <c r="J84" s="3" t="s">
        <v>189</v>
      </c>
      <c r="K84" s="3" t="s">
        <v>48</v>
      </c>
      <c r="L84" t="s">
        <v>190</v>
      </c>
      <c r="M84" s="4">
        <v>117.60000000000001</v>
      </c>
      <c r="N84" s="4">
        <v>24</v>
      </c>
      <c r="O84" s="9">
        <f t="shared" si="2"/>
        <v>10.8</v>
      </c>
    </row>
    <row r="85" spans="1:15" x14ac:dyDescent="0.55000000000000004">
      <c r="A85" t="s">
        <v>1116</v>
      </c>
      <c r="B85" s="3" t="s">
        <v>1117</v>
      </c>
      <c r="C85" s="3" t="s">
        <v>1118</v>
      </c>
      <c r="D85" t="s">
        <v>1119</v>
      </c>
      <c r="E85" s="4">
        <v>1996.14</v>
      </c>
      <c r="F85" s="4">
        <v>206</v>
      </c>
      <c r="G85" s="9">
        <f t="shared" si="3"/>
        <v>113.30000000000001</v>
      </c>
      <c r="I85" t="s">
        <v>1116</v>
      </c>
      <c r="J85" s="3" t="s">
        <v>1117</v>
      </c>
      <c r="K85" s="3" t="s">
        <v>1118</v>
      </c>
      <c r="L85" t="s">
        <v>1119</v>
      </c>
      <c r="M85" s="4">
        <v>1996.14</v>
      </c>
      <c r="N85" s="4">
        <v>206</v>
      </c>
      <c r="O85" s="9">
        <f t="shared" si="2"/>
        <v>92.7</v>
      </c>
    </row>
    <row r="86" spans="1:15" x14ac:dyDescent="0.55000000000000004">
      <c r="A86" t="s">
        <v>1120</v>
      </c>
      <c r="B86" s="3" t="s">
        <v>1121</v>
      </c>
      <c r="C86" s="3" t="s">
        <v>1118</v>
      </c>
      <c r="D86" t="s">
        <v>1122</v>
      </c>
      <c r="E86" s="4">
        <v>2855.32</v>
      </c>
      <c r="F86" s="4">
        <v>289</v>
      </c>
      <c r="G86" s="9">
        <f t="shared" si="3"/>
        <v>158.95000000000002</v>
      </c>
      <c r="I86" t="s">
        <v>1120</v>
      </c>
      <c r="J86" s="3" t="s">
        <v>1121</v>
      </c>
      <c r="K86" s="3" t="s">
        <v>1118</v>
      </c>
      <c r="L86" t="s">
        <v>1122</v>
      </c>
      <c r="M86" s="4">
        <v>2855.32</v>
      </c>
      <c r="N86" s="4">
        <v>289</v>
      </c>
      <c r="O86" s="9">
        <f t="shared" si="2"/>
        <v>130.05000000000001</v>
      </c>
    </row>
    <row r="87" spans="1:15" x14ac:dyDescent="0.55000000000000004">
      <c r="A87" t="s">
        <v>171</v>
      </c>
      <c r="B87" s="3" t="s">
        <v>172</v>
      </c>
      <c r="C87" s="3" t="s">
        <v>108</v>
      </c>
      <c r="D87" t="s">
        <v>173</v>
      </c>
      <c r="E87" s="4">
        <v>418.28999999999996</v>
      </c>
      <c r="F87" s="4">
        <v>152</v>
      </c>
      <c r="G87" s="9">
        <f t="shared" si="3"/>
        <v>83.600000000000009</v>
      </c>
      <c r="I87" t="s">
        <v>171</v>
      </c>
      <c r="J87" s="3" t="s">
        <v>172</v>
      </c>
      <c r="K87" s="3" t="s">
        <v>108</v>
      </c>
      <c r="L87" t="s">
        <v>173</v>
      </c>
      <c r="M87" s="4">
        <v>418.28999999999996</v>
      </c>
      <c r="N87" s="4">
        <v>152</v>
      </c>
      <c r="O87" s="9">
        <f t="shared" si="2"/>
        <v>68.400000000000006</v>
      </c>
    </row>
    <row r="88" spans="1:15" x14ac:dyDescent="0.55000000000000004">
      <c r="A88" t="s">
        <v>174</v>
      </c>
      <c r="B88" s="3" t="s">
        <v>175</v>
      </c>
      <c r="C88" s="3" t="s">
        <v>108</v>
      </c>
      <c r="D88" t="s">
        <v>176</v>
      </c>
      <c r="E88" s="4">
        <v>751.68</v>
      </c>
      <c r="F88" s="4">
        <v>219</v>
      </c>
      <c r="G88" s="9">
        <f t="shared" si="3"/>
        <v>120.45</v>
      </c>
      <c r="I88" t="s">
        <v>174</v>
      </c>
      <c r="J88" s="3" t="s">
        <v>175</v>
      </c>
      <c r="K88" s="3" t="s">
        <v>108</v>
      </c>
      <c r="L88" t="s">
        <v>176</v>
      </c>
      <c r="M88" s="4">
        <v>751.68</v>
      </c>
      <c r="N88" s="4">
        <v>219</v>
      </c>
      <c r="O88" s="9">
        <f t="shared" si="2"/>
        <v>98.55</v>
      </c>
    </row>
    <row r="89" spans="1:15" x14ac:dyDescent="0.55000000000000004">
      <c r="A89" t="s">
        <v>106</v>
      </c>
      <c r="B89" s="3" t="s">
        <v>107</v>
      </c>
      <c r="C89" s="3" t="s">
        <v>108</v>
      </c>
      <c r="D89" t="s">
        <v>109</v>
      </c>
      <c r="E89" s="4">
        <v>140.82</v>
      </c>
      <c r="F89" s="4">
        <v>39</v>
      </c>
      <c r="G89" s="9">
        <f t="shared" si="3"/>
        <v>21.450000000000003</v>
      </c>
      <c r="I89" t="s">
        <v>106</v>
      </c>
      <c r="J89" s="3" t="s">
        <v>107</v>
      </c>
      <c r="K89" s="3" t="s">
        <v>108</v>
      </c>
      <c r="L89" t="s">
        <v>109</v>
      </c>
      <c r="M89" s="4">
        <v>140.82</v>
      </c>
      <c r="N89" s="4">
        <v>39</v>
      </c>
      <c r="O89" s="9">
        <f t="shared" si="2"/>
        <v>17.55</v>
      </c>
    </row>
    <row r="90" spans="1:15" x14ac:dyDescent="0.55000000000000004">
      <c r="A90" t="s">
        <v>229</v>
      </c>
      <c r="B90" s="3" t="s">
        <v>230</v>
      </c>
      <c r="C90" s="3" t="s">
        <v>231</v>
      </c>
      <c r="D90" t="s">
        <v>232</v>
      </c>
      <c r="E90" s="4">
        <v>739.2</v>
      </c>
      <c r="F90" s="4">
        <v>112</v>
      </c>
      <c r="G90" s="9">
        <f t="shared" si="3"/>
        <v>61.600000000000009</v>
      </c>
      <c r="I90" t="s">
        <v>229</v>
      </c>
      <c r="J90" s="3" t="s">
        <v>230</v>
      </c>
      <c r="K90" s="3" t="s">
        <v>231</v>
      </c>
      <c r="L90" t="s">
        <v>232</v>
      </c>
      <c r="M90" s="4">
        <v>739.2</v>
      </c>
      <c r="N90" s="4">
        <v>112</v>
      </c>
      <c r="O90" s="9">
        <f t="shared" si="2"/>
        <v>50.4</v>
      </c>
    </row>
    <row r="91" spans="1:15" x14ac:dyDescent="0.55000000000000004">
      <c r="A91" t="s">
        <v>233</v>
      </c>
      <c r="B91" s="3" t="s">
        <v>234</v>
      </c>
      <c r="C91" s="3" t="s">
        <v>231</v>
      </c>
      <c r="D91" t="s">
        <v>235</v>
      </c>
      <c r="E91" s="4">
        <v>326.97000000000003</v>
      </c>
      <c r="F91" s="4">
        <v>63</v>
      </c>
      <c r="G91" s="9">
        <f t="shared" si="3"/>
        <v>34.650000000000006</v>
      </c>
      <c r="I91" t="s">
        <v>233</v>
      </c>
      <c r="J91" s="3" t="s">
        <v>234</v>
      </c>
      <c r="K91" s="3" t="s">
        <v>231</v>
      </c>
      <c r="L91" t="s">
        <v>235</v>
      </c>
      <c r="M91" s="4">
        <v>326.97000000000003</v>
      </c>
      <c r="N91" s="4">
        <v>63</v>
      </c>
      <c r="O91" s="9">
        <f t="shared" si="2"/>
        <v>28.35</v>
      </c>
    </row>
    <row r="92" spans="1:15" x14ac:dyDescent="0.55000000000000004">
      <c r="A92" t="s">
        <v>404</v>
      </c>
      <c r="B92" s="3" t="s">
        <v>405</v>
      </c>
      <c r="C92" s="3" t="s">
        <v>231</v>
      </c>
      <c r="D92" t="s">
        <v>406</v>
      </c>
      <c r="E92" s="4">
        <v>925.23</v>
      </c>
      <c r="F92" s="4">
        <v>185</v>
      </c>
      <c r="G92" s="9">
        <f t="shared" si="3"/>
        <v>101.75000000000001</v>
      </c>
      <c r="I92" t="s">
        <v>404</v>
      </c>
      <c r="J92" s="3" t="s">
        <v>405</v>
      </c>
      <c r="K92" s="3" t="s">
        <v>231</v>
      </c>
      <c r="L92" t="s">
        <v>406</v>
      </c>
      <c r="M92" s="4">
        <v>925.23</v>
      </c>
      <c r="N92" s="4">
        <v>185</v>
      </c>
      <c r="O92" s="9">
        <f t="shared" si="2"/>
        <v>83.25</v>
      </c>
    </row>
    <row r="93" spans="1:15" x14ac:dyDescent="0.55000000000000004">
      <c r="A93" t="s">
        <v>407</v>
      </c>
      <c r="B93" s="3" t="s">
        <v>408</v>
      </c>
      <c r="C93" s="3" t="s">
        <v>231</v>
      </c>
      <c r="D93" t="s">
        <v>409</v>
      </c>
      <c r="E93" s="4">
        <v>259.88</v>
      </c>
      <c r="F93" s="4">
        <v>52</v>
      </c>
      <c r="G93" s="9">
        <f t="shared" si="3"/>
        <v>28.6</v>
      </c>
      <c r="I93" t="s">
        <v>407</v>
      </c>
      <c r="J93" s="3" t="s">
        <v>408</v>
      </c>
      <c r="K93" s="3" t="s">
        <v>231</v>
      </c>
      <c r="L93" t="s">
        <v>409</v>
      </c>
      <c r="M93" s="4">
        <v>259.88</v>
      </c>
      <c r="N93" s="4">
        <v>52</v>
      </c>
      <c r="O93" s="9">
        <f t="shared" si="2"/>
        <v>23.400000000000002</v>
      </c>
    </row>
    <row r="94" spans="1:15" x14ac:dyDescent="0.55000000000000004">
      <c r="A94" t="s">
        <v>410</v>
      </c>
      <c r="B94" s="3" t="s">
        <v>411</v>
      </c>
      <c r="C94" s="3" t="s">
        <v>231</v>
      </c>
      <c r="D94" t="s">
        <v>412</v>
      </c>
      <c r="E94" s="4">
        <v>382.5</v>
      </c>
      <c r="F94" s="4">
        <v>85</v>
      </c>
      <c r="G94" s="9">
        <f t="shared" si="3"/>
        <v>46.750000000000007</v>
      </c>
      <c r="I94" t="s">
        <v>410</v>
      </c>
      <c r="J94" s="3" t="s">
        <v>411</v>
      </c>
      <c r="K94" s="3" t="s">
        <v>231</v>
      </c>
      <c r="L94" t="s">
        <v>412</v>
      </c>
      <c r="M94" s="4">
        <v>382.5</v>
      </c>
      <c r="N94" s="4">
        <v>85</v>
      </c>
      <c r="O94" s="9">
        <f t="shared" si="2"/>
        <v>38.25</v>
      </c>
    </row>
    <row r="95" spans="1:15" x14ac:dyDescent="0.55000000000000004">
      <c r="A95" t="s">
        <v>153</v>
      </c>
      <c r="B95" s="3" t="s">
        <v>154</v>
      </c>
      <c r="C95" s="3" t="s">
        <v>151</v>
      </c>
      <c r="D95" t="s">
        <v>155</v>
      </c>
      <c r="E95" s="4">
        <v>1928.7800000000002</v>
      </c>
      <c r="F95" s="4">
        <v>601</v>
      </c>
      <c r="G95" s="9">
        <f t="shared" si="3"/>
        <v>330.55</v>
      </c>
      <c r="I95" t="s">
        <v>153</v>
      </c>
      <c r="J95" s="3" t="s">
        <v>154</v>
      </c>
      <c r="K95" s="3" t="s">
        <v>151</v>
      </c>
      <c r="L95" t="s">
        <v>155</v>
      </c>
      <c r="M95" s="4">
        <v>1928.7800000000002</v>
      </c>
      <c r="N95" s="4">
        <v>601</v>
      </c>
      <c r="O95" s="9">
        <f t="shared" si="2"/>
        <v>270.45</v>
      </c>
    </row>
    <row r="96" spans="1:15" x14ac:dyDescent="0.55000000000000004">
      <c r="A96" t="s">
        <v>149</v>
      </c>
      <c r="B96" s="3" t="s">
        <v>150</v>
      </c>
      <c r="C96" s="3" t="s">
        <v>151</v>
      </c>
      <c r="D96" t="s">
        <v>152</v>
      </c>
      <c r="E96" s="4">
        <v>7799.2599999999993</v>
      </c>
      <c r="F96" s="4">
        <v>3843</v>
      </c>
      <c r="G96" s="9">
        <f t="shared" si="3"/>
        <v>2113.65</v>
      </c>
      <c r="I96" t="s">
        <v>149</v>
      </c>
      <c r="J96" s="3" t="s">
        <v>150</v>
      </c>
      <c r="K96" s="3" t="s">
        <v>151</v>
      </c>
      <c r="L96" t="s">
        <v>152</v>
      </c>
      <c r="M96" s="4">
        <v>7799.2599999999993</v>
      </c>
      <c r="N96" s="4">
        <v>3843</v>
      </c>
      <c r="O96" s="9">
        <f t="shared" si="2"/>
        <v>1729.3500000000001</v>
      </c>
    </row>
    <row r="97" spans="1:15" x14ac:dyDescent="0.55000000000000004">
      <c r="A97" t="s">
        <v>838</v>
      </c>
      <c r="B97" s="3" t="s">
        <v>839</v>
      </c>
      <c r="C97" s="3" t="s">
        <v>151</v>
      </c>
      <c r="D97" t="s">
        <v>840</v>
      </c>
      <c r="E97" s="4">
        <v>2829.06</v>
      </c>
      <c r="F97" s="4">
        <v>2418</v>
      </c>
      <c r="G97" s="9">
        <f t="shared" si="3"/>
        <v>1329.9</v>
      </c>
      <c r="I97" t="s">
        <v>838</v>
      </c>
      <c r="J97" s="3" t="s">
        <v>839</v>
      </c>
      <c r="K97" s="3" t="s">
        <v>151</v>
      </c>
      <c r="L97" t="s">
        <v>840</v>
      </c>
      <c r="M97" s="4">
        <v>2829.06</v>
      </c>
      <c r="N97" s="4">
        <v>2418</v>
      </c>
      <c r="O97" s="9">
        <f t="shared" si="2"/>
        <v>1088.1000000000001</v>
      </c>
    </row>
    <row r="98" spans="1:15" x14ac:dyDescent="0.55000000000000004">
      <c r="A98" t="s">
        <v>841</v>
      </c>
      <c r="B98" s="3" t="s">
        <v>842</v>
      </c>
      <c r="C98" s="3" t="s">
        <v>151</v>
      </c>
      <c r="D98" t="s">
        <v>843</v>
      </c>
      <c r="E98" s="4">
        <v>843.19999999999993</v>
      </c>
      <c r="F98" s="4">
        <v>310</v>
      </c>
      <c r="G98" s="9">
        <f t="shared" si="3"/>
        <v>170.5</v>
      </c>
      <c r="I98" t="s">
        <v>841</v>
      </c>
      <c r="J98" s="3" t="s">
        <v>842</v>
      </c>
      <c r="K98" s="3" t="s">
        <v>151</v>
      </c>
      <c r="L98" t="s">
        <v>843</v>
      </c>
      <c r="M98" s="4">
        <v>843.19999999999993</v>
      </c>
      <c r="N98" s="4">
        <v>310</v>
      </c>
      <c r="O98" s="9">
        <f t="shared" si="2"/>
        <v>139.5</v>
      </c>
    </row>
    <row r="99" spans="1:15" x14ac:dyDescent="0.55000000000000004">
      <c r="A99" t="s">
        <v>343</v>
      </c>
      <c r="B99" s="3" t="s">
        <v>344</v>
      </c>
      <c r="C99" s="3" t="s">
        <v>151</v>
      </c>
      <c r="D99" t="s">
        <v>345</v>
      </c>
      <c r="E99" s="4">
        <v>578.5</v>
      </c>
      <c r="F99" s="4">
        <v>178</v>
      </c>
      <c r="G99" s="9">
        <f t="shared" si="3"/>
        <v>97.9</v>
      </c>
      <c r="I99" t="s">
        <v>343</v>
      </c>
      <c r="J99" s="3" t="s">
        <v>344</v>
      </c>
      <c r="K99" s="3" t="s">
        <v>151</v>
      </c>
      <c r="L99" t="s">
        <v>345</v>
      </c>
      <c r="M99" s="4">
        <v>578.5</v>
      </c>
      <c r="N99" s="4">
        <v>178</v>
      </c>
      <c r="O99" s="9">
        <f t="shared" si="2"/>
        <v>80.100000000000009</v>
      </c>
    </row>
    <row r="100" spans="1:15" x14ac:dyDescent="0.55000000000000004">
      <c r="A100" t="s">
        <v>337</v>
      </c>
      <c r="B100" s="3" t="s">
        <v>338</v>
      </c>
      <c r="C100" s="3" t="s">
        <v>151</v>
      </c>
      <c r="D100" t="s">
        <v>339</v>
      </c>
      <c r="E100" s="4">
        <v>16387.04</v>
      </c>
      <c r="F100" s="4">
        <v>6717</v>
      </c>
      <c r="G100" s="9">
        <f t="shared" si="3"/>
        <v>3694.3500000000004</v>
      </c>
      <c r="I100" t="s">
        <v>337</v>
      </c>
      <c r="J100" s="3" t="s">
        <v>338</v>
      </c>
      <c r="K100" s="3" t="s">
        <v>151</v>
      </c>
      <c r="L100" t="s">
        <v>339</v>
      </c>
      <c r="M100" s="4">
        <v>16387.04</v>
      </c>
      <c r="N100" s="4">
        <v>6717</v>
      </c>
      <c r="O100" s="9">
        <f t="shared" si="2"/>
        <v>3022.65</v>
      </c>
    </row>
    <row r="101" spans="1:15" x14ac:dyDescent="0.55000000000000004">
      <c r="A101" t="s">
        <v>340</v>
      </c>
      <c r="B101" s="3" t="s">
        <v>341</v>
      </c>
      <c r="C101" s="3" t="s">
        <v>151</v>
      </c>
      <c r="D101" t="s">
        <v>342</v>
      </c>
      <c r="E101" s="4">
        <v>2204.4</v>
      </c>
      <c r="F101" s="4">
        <v>865</v>
      </c>
      <c r="G101" s="9">
        <f t="shared" si="3"/>
        <v>475.75000000000006</v>
      </c>
      <c r="I101" t="s">
        <v>340</v>
      </c>
      <c r="J101" s="3" t="s">
        <v>341</v>
      </c>
      <c r="K101" s="3" t="s">
        <v>151</v>
      </c>
      <c r="L101" t="s">
        <v>342</v>
      </c>
      <c r="M101" s="4">
        <v>2204.4</v>
      </c>
      <c r="N101" s="4">
        <v>865</v>
      </c>
      <c r="O101" s="9">
        <f t="shared" si="2"/>
        <v>389.25</v>
      </c>
    </row>
    <row r="102" spans="1:15" x14ac:dyDescent="0.55000000000000004">
      <c r="A102" t="s">
        <v>631</v>
      </c>
      <c r="B102" s="3" t="s">
        <v>632</v>
      </c>
      <c r="C102" s="3" t="s">
        <v>633</v>
      </c>
      <c r="D102" t="s">
        <v>634</v>
      </c>
      <c r="E102" s="4">
        <v>28.25</v>
      </c>
      <c r="F102" s="4">
        <v>5</v>
      </c>
      <c r="G102" s="9">
        <f t="shared" si="3"/>
        <v>2.75</v>
      </c>
      <c r="I102" t="s">
        <v>631</v>
      </c>
      <c r="J102" s="3" t="s">
        <v>632</v>
      </c>
      <c r="K102" s="3" t="s">
        <v>633</v>
      </c>
      <c r="L102" t="s">
        <v>634</v>
      </c>
      <c r="M102" s="4">
        <v>28.25</v>
      </c>
      <c r="N102" s="4">
        <v>5</v>
      </c>
      <c r="O102" s="9">
        <f t="shared" si="2"/>
        <v>2.25</v>
      </c>
    </row>
    <row r="103" spans="1:15" x14ac:dyDescent="0.55000000000000004">
      <c r="A103" t="s">
        <v>103</v>
      </c>
      <c r="B103" s="3" t="s">
        <v>104</v>
      </c>
      <c r="C103" s="3" t="s">
        <v>37</v>
      </c>
      <c r="D103" t="s">
        <v>105</v>
      </c>
      <c r="E103" s="4">
        <v>5019.2999999999993</v>
      </c>
      <c r="F103" s="4">
        <v>297</v>
      </c>
      <c r="G103" s="9">
        <f t="shared" si="3"/>
        <v>163.35000000000002</v>
      </c>
      <c r="I103" t="s">
        <v>103</v>
      </c>
      <c r="J103" s="3" t="s">
        <v>104</v>
      </c>
      <c r="K103" s="3" t="s">
        <v>37</v>
      </c>
      <c r="L103" t="s">
        <v>105</v>
      </c>
      <c r="M103" s="4">
        <v>5019.2999999999993</v>
      </c>
      <c r="N103" s="4">
        <v>297</v>
      </c>
      <c r="O103" s="9">
        <f t="shared" si="2"/>
        <v>133.65</v>
      </c>
    </row>
    <row r="104" spans="1:15" x14ac:dyDescent="0.55000000000000004">
      <c r="A104" t="s">
        <v>296</v>
      </c>
      <c r="B104" s="3" t="s">
        <v>297</v>
      </c>
      <c r="C104" s="3" t="s">
        <v>21</v>
      </c>
      <c r="D104" t="s">
        <v>298</v>
      </c>
      <c r="E104" s="4">
        <v>669.59</v>
      </c>
      <c r="F104" s="4">
        <v>271</v>
      </c>
      <c r="G104" s="9">
        <f t="shared" si="3"/>
        <v>149.05000000000001</v>
      </c>
      <c r="I104" t="s">
        <v>296</v>
      </c>
      <c r="J104" s="3" t="s">
        <v>297</v>
      </c>
      <c r="K104" s="3" t="s">
        <v>21</v>
      </c>
      <c r="L104" t="s">
        <v>298</v>
      </c>
      <c r="M104" s="4">
        <v>669.59</v>
      </c>
      <c r="N104" s="4">
        <v>271</v>
      </c>
      <c r="O104" s="9">
        <f t="shared" si="2"/>
        <v>121.95</v>
      </c>
    </row>
    <row r="105" spans="1:15" x14ac:dyDescent="0.55000000000000004">
      <c r="A105" t="s">
        <v>200</v>
      </c>
      <c r="B105" s="3" t="s">
        <v>201</v>
      </c>
      <c r="C105" s="3" t="s">
        <v>21</v>
      </c>
      <c r="D105" t="s">
        <v>202</v>
      </c>
      <c r="E105" s="4">
        <v>3476.04</v>
      </c>
      <c r="F105" s="4">
        <v>762</v>
      </c>
      <c r="G105" s="9">
        <f t="shared" si="3"/>
        <v>419.1</v>
      </c>
      <c r="I105" t="s">
        <v>200</v>
      </c>
      <c r="J105" s="3" t="s">
        <v>201</v>
      </c>
      <c r="K105" s="3" t="s">
        <v>21</v>
      </c>
      <c r="L105" t="s">
        <v>202</v>
      </c>
      <c r="M105" s="4">
        <v>3476.04</v>
      </c>
      <c r="N105" s="4">
        <v>762</v>
      </c>
      <c r="O105" s="9">
        <f t="shared" si="2"/>
        <v>342.90000000000003</v>
      </c>
    </row>
    <row r="106" spans="1:15" x14ac:dyDescent="0.55000000000000004">
      <c r="A106" t="s">
        <v>442</v>
      </c>
      <c r="B106" s="3" t="s">
        <v>443</v>
      </c>
      <c r="C106" s="3" t="s">
        <v>73</v>
      </c>
      <c r="D106" t="s">
        <v>444</v>
      </c>
      <c r="E106" s="4">
        <v>2440</v>
      </c>
      <c r="F106" s="4">
        <v>305</v>
      </c>
      <c r="G106" s="9">
        <f t="shared" si="3"/>
        <v>167.75</v>
      </c>
      <c r="I106" t="s">
        <v>442</v>
      </c>
      <c r="J106" s="3" t="s">
        <v>443</v>
      </c>
      <c r="K106" s="3" t="s">
        <v>73</v>
      </c>
      <c r="L106" t="s">
        <v>444</v>
      </c>
      <c r="M106" s="4">
        <v>2440</v>
      </c>
      <c r="N106" s="4">
        <v>305</v>
      </c>
      <c r="O106" s="9">
        <f t="shared" si="2"/>
        <v>137.25</v>
      </c>
    </row>
    <row r="107" spans="1:15" x14ac:dyDescent="0.55000000000000004">
      <c r="A107" t="s">
        <v>451</v>
      </c>
      <c r="B107" s="3" t="s">
        <v>452</v>
      </c>
      <c r="C107" s="3" t="s">
        <v>73</v>
      </c>
      <c r="D107" t="s">
        <v>453</v>
      </c>
      <c r="E107" s="4">
        <v>1686.3320000000001</v>
      </c>
      <c r="F107" s="4">
        <v>137</v>
      </c>
      <c r="G107" s="9">
        <f t="shared" si="3"/>
        <v>75.350000000000009</v>
      </c>
      <c r="I107" t="s">
        <v>451</v>
      </c>
      <c r="J107" s="3" t="s">
        <v>452</v>
      </c>
      <c r="K107" s="3" t="s">
        <v>73</v>
      </c>
      <c r="L107" t="s">
        <v>453</v>
      </c>
      <c r="M107" s="4">
        <v>1686.3320000000001</v>
      </c>
      <c r="N107" s="4">
        <v>137</v>
      </c>
      <c r="O107" s="9">
        <f t="shared" si="2"/>
        <v>61.65</v>
      </c>
    </row>
    <row r="108" spans="1:15" x14ac:dyDescent="0.55000000000000004">
      <c r="A108" t="s">
        <v>448</v>
      </c>
      <c r="B108" s="3" t="s">
        <v>449</v>
      </c>
      <c r="C108" s="3" t="s">
        <v>73</v>
      </c>
      <c r="D108" t="s">
        <v>450</v>
      </c>
      <c r="E108" s="4">
        <v>1218.6201999999998</v>
      </c>
      <c r="F108" s="4">
        <v>178</v>
      </c>
      <c r="G108" s="9">
        <f t="shared" si="3"/>
        <v>97.9</v>
      </c>
      <c r="I108" t="s">
        <v>448</v>
      </c>
      <c r="J108" s="3" t="s">
        <v>449</v>
      </c>
      <c r="K108" s="3" t="s">
        <v>73</v>
      </c>
      <c r="L108" t="s">
        <v>450</v>
      </c>
      <c r="M108" s="4">
        <v>1218.6201999999998</v>
      </c>
      <c r="N108" s="4">
        <v>178</v>
      </c>
      <c r="O108" s="9">
        <f t="shared" si="2"/>
        <v>80.100000000000009</v>
      </c>
    </row>
    <row r="109" spans="1:15" x14ac:dyDescent="0.55000000000000004">
      <c r="A109" t="s">
        <v>82</v>
      </c>
      <c r="B109" s="3" t="s">
        <v>83</v>
      </c>
      <c r="C109" s="3" t="s">
        <v>73</v>
      </c>
      <c r="D109" t="s">
        <v>84</v>
      </c>
      <c r="E109" s="4">
        <v>886.43999999999994</v>
      </c>
      <c r="F109" s="4">
        <v>356</v>
      </c>
      <c r="G109" s="9">
        <f t="shared" si="3"/>
        <v>195.8</v>
      </c>
      <c r="I109" t="s">
        <v>82</v>
      </c>
      <c r="J109" s="3" t="s">
        <v>83</v>
      </c>
      <c r="K109" s="3" t="s">
        <v>73</v>
      </c>
      <c r="L109" t="s">
        <v>84</v>
      </c>
      <c r="M109" s="4">
        <v>886.43999999999994</v>
      </c>
      <c r="N109" s="4">
        <v>356</v>
      </c>
      <c r="O109" s="9">
        <f t="shared" si="2"/>
        <v>160.20000000000002</v>
      </c>
    </row>
    <row r="110" spans="1:15" x14ac:dyDescent="0.55000000000000004">
      <c r="A110" t="s">
        <v>85</v>
      </c>
      <c r="B110" s="3" t="s">
        <v>86</v>
      </c>
      <c r="C110" s="3" t="s">
        <v>73</v>
      </c>
      <c r="D110" t="s">
        <v>87</v>
      </c>
      <c r="E110" s="4">
        <v>1091.4999999999998</v>
      </c>
      <c r="F110" s="4">
        <v>267</v>
      </c>
      <c r="G110" s="9">
        <f t="shared" si="3"/>
        <v>146.85000000000002</v>
      </c>
      <c r="I110" t="s">
        <v>85</v>
      </c>
      <c r="J110" s="3" t="s">
        <v>86</v>
      </c>
      <c r="K110" s="3" t="s">
        <v>73</v>
      </c>
      <c r="L110" t="s">
        <v>87</v>
      </c>
      <c r="M110" s="4">
        <v>1091.4999999999998</v>
      </c>
      <c r="N110" s="4">
        <v>267</v>
      </c>
      <c r="O110" s="9">
        <f t="shared" si="2"/>
        <v>120.15</v>
      </c>
    </row>
    <row r="111" spans="1:15" x14ac:dyDescent="0.55000000000000004">
      <c r="A111" t="s">
        <v>445</v>
      </c>
      <c r="B111" s="3" t="s">
        <v>446</v>
      </c>
      <c r="C111" s="3" t="s">
        <v>73</v>
      </c>
      <c r="D111" t="s">
        <v>447</v>
      </c>
      <c r="E111" s="4">
        <v>818.12</v>
      </c>
      <c r="F111" s="4">
        <v>491</v>
      </c>
      <c r="G111" s="9">
        <f t="shared" si="3"/>
        <v>270.05</v>
      </c>
      <c r="I111" t="s">
        <v>445</v>
      </c>
      <c r="J111" s="3" t="s">
        <v>446</v>
      </c>
      <c r="K111" s="3" t="s">
        <v>73</v>
      </c>
      <c r="L111" t="s">
        <v>447</v>
      </c>
      <c r="M111" s="4">
        <v>818.12</v>
      </c>
      <c r="N111" s="4">
        <v>491</v>
      </c>
      <c r="O111" s="9">
        <f t="shared" si="2"/>
        <v>220.95000000000002</v>
      </c>
    </row>
    <row r="112" spans="1:15" x14ac:dyDescent="0.55000000000000004">
      <c r="A112" t="s">
        <v>273</v>
      </c>
      <c r="B112" s="3" t="s">
        <v>274</v>
      </c>
      <c r="C112" s="3" t="s">
        <v>73</v>
      </c>
      <c r="D112" t="s">
        <v>275</v>
      </c>
      <c r="E112" s="4">
        <v>653.91</v>
      </c>
      <c r="F112" s="4">
        <v>307</v>
      </c>
      <c r="G112" s="9">
        <f t="shared" si="3"/>
        <v>168.85000000000002</v>
      </c>
      <c r="I112" t="s">
        <v>273</v>
      </c>
      <c r="J112" s="3" t="s">
        <v>274</v>
      </c>
      <c r="K112" s="3" t="s">
        <v>73</v>
      </c>
      <c r="L112" t="s">
        <v>275</v>
      </c>
      <c r="M112" s="4">
        <v>653.91</v>
      </c>
      <c r="N112" s="4">
        <v>307</v>
      </c>
      <c r="O112" s="9">
        <f t="shared" si="2"/>
        <v>138.15</v>
      </c>
    </row>
    <row r="113" spans="1:15" x14ac:dyDescent="0.55000000000000004">
      <c r="A113" t="s">
        <v>1277</v>
      </c>
      <c r="B113" s="3" t="s">
        <v>1278</v>
      </c>
      <c r="C113" s="3" t="s">
        <v>1275</v>
      </c>
      <c r="D113" t="s">
        <v>1279</v>
      </c>
      <c r="E113" s="4">
        <v>819.8886</v>
      </c>
      <c r="F113" s="4">
        <v>180</v>
      </c>
      <c r="G113" s="9">
        <f t="shared" si="3"/>
        <v>99.000000000000014</v>
      </c>
      <c r="I113" t="s">
        <v>1277</v>
      </c>
      <c r="J113" s="3" t="s">
        <v>1278</v>
      </c>
      <c r="K113" s="3" t="s">
        <v>1275</v>
      </c>
      <c r="L113" t="s">
        <v>1279</v>
      </c>
      <c r="M113" s="4">
        <v>819.8886</v>
      </c>
      <c r="N113" s="4">
        <v>180</v>
      </c>
      <c r="O113" s="9">
        <f t="shared" si="2"/>
        <v>81</v>
      </c>
    </row>
    <row r="114" spans="1:15" x14ac:dyDescent="0.55000000000000004">
      <c r="A114" t="s">
        <v>1273</v>
      </c>
      <c r="B114" s="3" t="s">
        <v>1274</v>
      </c>
      <c r="C114" s="3" t="s">
        <v>1275</v>
      </c>
      <c r="D114" t="s">
        <v>1276</v>
      </c>
      <c r="E114" s="4">
        <v>883.70380000000011</v>
      </c>
      <c r="F114" s="4">
        <v>224</v>
      </c>
      <c r="G114" s="9">
        <f t="shared" si="3"/>
        <v>123.20000000000002</v>
      </c>
      <c r="I114" t="s">
        <v>1273</v>
      </c>
      <c r="J114" s="3" t="s">
        <v>1274</v>
      </c>
      <c r="K114" s="3" t="s">
        <v>1275</v>
      </c>
      <c r="L114" t="s">
        <v>1276</v>
      </c>
      <c r="M114" s="4">
        <v>883.70380000000011</v>
      </c>
      <c r="N114" s="4">
        <v>224</v>
      </c>
      <c r="O114" s="9">
        <f t="shared" si="2"/>
        <v>100.8</v>
      </c>
    </row>
    <row r="115" spans="1:15" x14ac:dyDescent="0.55000000000000004">
      <c r="A115" t="s">
        <v>862</v>
      </c>
      <c r="B115" s="3" t="s">
        <v>863</v>
      </c>
      <c r="C115" s="3" t="s">
        <v>505</v>
      </c>
      <c r="D115" t="s">
        <v>864</v>
      </c>
      <c r="E115" s="4">
        <v>4066.6796000000004</v>
      </c>
      <c r="F115" s="4">
        <v>1388</v>
      </c>
      <c r="G115" s="9">
        <f t="shared" si="3"/>
        <v>763.40000000000009</v>
      </c>
      <c r="I115" t="s">
        <v>862</v>
      </c>
      <c r="J115" s="3" t="s">
        <v>863</v>
      </c>
      <c r="K115" s="3" t="s">
        <v>505</v>
      </c>
      <c r="L115" t="s">
        <v>864</v>
      </c>
      <c r="M115" s="4">
        <v>4066.6796000000004</v>
      </c>
      <c r="N115" s="4">
        <v>1388</v>
      </c>
      <c r="O115" s="9">
        <f t="shared" si="2"/>
        <v>624.6</v>
      </c>
    </row>
    <row r="116" spans="1:15" x14ac:dyDescent="0.55000000000000004">
      <c r="A116" t="s">
        <v>865</v>
      </c>
      <c r="B116" s="3" t="s">
        <v>866</v>
      </c>
      <c r="C116" s="3" t="s">
        <v>505</v>
      </c>
      <c r="D116" t="s">
        <v>867</v>
      </c>
      <c r="E116" s="4">
        <v>5119.6336000000001</v>
      </c>
      <c r="F116" s="4">
        <v>1159</v>
      </c>
      <c r="G116" s="9">
        <f t="shared" si="3"/>
        <v>637.45000000000005</v>
      </c>
      <c r="I116" t="s">
        <v>865</v>
      </c>
      <c r="J116" s="3" t="s">
        <v>866</v>
      </c>
      <c r="K116" s="3" t="s">
        <v>505</v>
      </c>
      <c r="L116" t="s">
        <v>867</v>
      </c>
      <c r="M116" s="4">
        <v>5119.6336000000001</v>
      </c>
      <c r="N116" s="4">
        <v>1159</v>
      </c>
      <c r="O116" s="9">
        <f t="shared" si="2"/>
        <v>521.55000000000007</v>
      </c>
    </row>
    <row r="117" spans="1:15" x14ac:dyDescent="0.55000000000000004">
      <c r="A117" t="s">
        <v>868</v>
      </c>
      <c r="B117" s="3" t="s">
        <v>869</v>
      </c>
      <c r="C117" s="3" t="s">
        <v>505</v>
      </c>
      <c r="D117" t="s">
        <v>870</v>
      </c>
      <c r="E117" s="4">
        <v>1769.4380000000001</v>
      </c>
      <c r="F117" s="4">
        <v>403</v>
      </c>
      <c r="G117" s="9">
        <f t="shared" si="3"/>
        <v>221.65</v>
      </c>
      <c r="I117" t="s">
        <v>868</v>
      </c>
      <c r="J117" s="3" t="s">
        <v>869</v>
      </c>
      <c r="K117" s="3" t="s">
        <v>505</v>
      </c>
      <c r="L117" t="s">
        <v>870</v>
      </c>
      <c r="M117" s="4">
        <v>1769.4380000000001</v>
      </c>
      <c r="N117" s="4">
        <v>403</v>
      </c>
      <c r="O117" s="9">
        <f t="shared" si="2"/>
        <v>181.35</v>
      </c>
    </row>
    <row r="118" spans="1:15" x14ac:dyDescent="0.55000000000000004">
      <c r="A118" t="s">
        <v>871</v>
      </c>
      <c r="B118" s="3" t="s">
        <v>872</v>
      </c>
      <c r="C118" s="3" t="s">
        <v>505</v>
      </c>
      <c r="D118" t="s">
        <v>873</v>
      </c>
      <c r="E118" s="4">
        <v>854.02740000000006</v>
      </c>
      <c r="F118" s="4">
        <v>291</v>
      </c>
      <c r="G118" s="9">
        <f t="shared" si="3"/>
        <v>160.05000000000001</v>
      </c>
      <c r="I118" t="s">
        <v>871</v>
      </c>
      <c r="J118" s="3" t="s">
        <v>872</v>
      </c>
      <c r="K118" s="3" t="s">
        <v>505</v>
      </c>
      <c r="L118" t="s">
        <v>873</v>
      </c>
      <c r="M118" s="4">
        <v>854.02740000000006</v>
      </c>
      <c r="N118" s="4">
        <v>291</v>
      </c>
      <c r="O118" s="9">
        <f t="shared" si="2"/>
        <v>130.95000000000002</v>
      </c>
    </row>
    <row r="119" spans="1:15" x14ac:dyDescent="0.55000000000000004">
      <c r="A119" t="s">
        <v>156</v>
      </c>
      <c r="B119" s="3" t="s">
        <v>157</v>
      </c>
      <c r="C119" s="3" t="s">
        <v>158</v>
      </c>
      <c r="D119" t="s">
        <v>159</v>
      </c>
      <c r="E119" s="4">
        <v>437.21039999999999</v>
      </c>
      <c r="F119" s="4">
        <v>152</v>
      </c>
      <c r="G119" s="9">
        <f t="shared" si="3"/>
        <v>83.600000000000009</v>
      </c>
      <c r="I119" t="s">
        <v>156</v>
      </c>
      <c r="J119" s="3" t="s">
        <v>157</v>
      </c>
      <c r="K119" s="3" t="s">
        <v>158</v>
      </c>
      <c r="L119" t="s">
        <v>159</v>
      </c>
      <c r="M119" s="4">
        <v>437.21039999999999</v>
      </c>
      <c r="N119" s="4">
        <v>152</v>
      </c>
      <c r="O119" s="9">
        <f t="shared" si="2"/>
        <v>68.400000000000006</v>
      </c>
    </row>
    <row r="120" spans="1:15" x14ac:dyDescent="0.55000000000000004">
      <c r="A120" t="s">
        <v>644</v>
      </c>
      <c r="B120" s="3" t="s">
        <v>645</v>
      </c>
      <c r="C120" s="3" t="s">
        <v>158</v>
      </c>
      <c r="D120" t="s">
        <v>646</v>
      </c>
      <c r="E120" s="4">
        <v>449.81640000000004</v>
      </c>
      <c r="F120" s="4">
        <v>194</v>
      </c>
      <c r="G120" s="9">
        <f t="shared" si="3"/>
        <v>106.7</v>
      </c>
      <c r="I120" t="s">
        <v>644</v>
      </c>
      <c r="J120" s="3" t="s">
        <v>645</v>
      </c>
      <c r="K120" s="3" t="s">
        <v>158</v>
      </c>
      <c r="L120" t="s">
        <v>646</v>
      </c>
      <c r="M120" s="4">
        <v>449.81640000000004</v>
      </c>
      <c r="N120" s="4">
        <v>194</v>
      </c>
      <c r="O120" s="9">
        <f t="shared" si="2"/>
        <v>87.3</v>
      </c>
    </row>
    <row r="121" spans="1:15" x14ac:dyDescent="0.55000000000000004">
      <c r="A121" t="s">
        <v>503</v>
      </c>
      <c r="B121" s="3" t="s">
        <v>504</v>
      </c>
      <c r="C121" s="3" t="s">
        <v>505</v>
      </c>
      <c r="D121" t="s">
        <v>506</v>
      </c>
      <c r="E121" s="4">
        <v>1982.1699999999998</v>
      </c>
      <c r="F121" s="4">
        <v>379</v>
      </c>
      <c r="G121" s="9">
        <f t="shared" si="3"/>
        <v>208.45000000000002</v>
      </c>
      <c r="I121" t="s">
        <v>503</v>
      </c>
      <c r="J121" s="3" t="s">
        <v>504</v>
      </c>
      <c r="K121" s="3" t="s">
        <v>505</v>
      </c>
      <c r="L121" t="s">
        <v>506</v>
      </c>
      <c r="M121" s="4">
        <v>1982.1699999999998</v>
      </c>
      <c r="N121" s="4">
        <v>379</v>
      </c>
      <c r="O121" s="9">
        <f t="shared" si="2"/>
        <v>170.55</v>
      </c>
    </row>
    <row r="122" spans="1:15" x14ac:dyDescent="0.55000000000000004">
      <c r="A122" t="s">
        <v>507</v>
      </c>
      <c r="B122" s="3" t="s">
        <v>508</v>
      </c>
      <c r="C122" s="3" t="s">
        <v>505</v>
      </c>
      <c r="D122" t="s">
        <v>275</v>
      </c>
      <c r="E122" s="4">
        <v>1526</v>
      </c>
      <c r="F122" s="4">
        <v>200</v>
      </c>
      <c r="G122" s="9">
        <f t="shared" si="3"/>
        <v>110.00000000000001</v>
      </c>
      <c r="I122" t="s">
        <v>507</v>
      </c>
      <c r="J122" s="3" t="s">
        <v>508</v>
      </c>
      <c r="K122" s="3" t="s">
        <v>505</v>
      </c>
      <c r="L122" t="s">
        <v>275</v>
      </c>
      <c r="M122" s="4">
        <v>1526</v>
      </c>
      <c r="N122" s="4">
        <v>200</v>
      </c>
      <c r="O122" s="9">
        <f t="shared" si="2"/>
        <v>90</v>
      </c>
    </row>
    <row r="123" spans="1:15" x14ac:dyDescent="0.55000000000000004">
      <c r="A123" t="s">
        <v>844</v>
      </c>
      <c r="B123" s="3" t="s">
        <v>845</v>
      </c>
      <c r="C123" s="3" t="s">
        <v>505</v>
      </c>
      <c r="D123" t="s">
        <v>846</v>
      </c>
      <c r="E123" s="4">
        <v>178.1</v>
      </c>
      <c r="F123" s="4">
        <v>26</v>
      </c>
      <c r="G123" s="9">
        <f t="shared" si="3"/>
        <v>14.3</v>
      </c>
      <c r="I123" t="s">
        <v>844</v>
      </c>
      <c r="J123" s="3" t="s">
        <v>845</v>
      </c>
      <c r="K123" s="3" t="s">
        <v>505</v>
      </c>
      <c r="L123" t="s">
        <v>846</v>
      </c>
      <c r="M123" s="4">
        <v>178.1</v>
      </c>
      <c r="N123" s="4">
        <v>26</v>
      </c>
      <c r="O123" s="9">
        <f t="shared" si="2"/>
        <v>11.700000000000001</v>
      </c>
    </row>
    <row r="124" spans="1:15" x14ac:dyDescent="0.55000000000000004">
      <c r="A124" t="s">
        <v>513</v>
      </c>
      <c r="B124" s="3" t="s">
        <v>514</v>
      </c>
      <c r="C124" s="3" t="s">
        <v>505</v>
      </c>
      <c r="D124" t="s">
        <v>515</v>
      </c>
      <c r="E124" s="4">
        <v>524.04</v>
      </c>
      <c r="F124" s="4">
        <v>66</v>
      </c>
      <c r="G124" s="9">
        <f t="shared" si="3"/>
        <v>36.300000000000004</v>
      </c>
      <c r="I124" t="s">
        <v>513</v>
      </c>
      <c r="J124" s="3" t="s">
        <v>514</v>
      </c>
      <c r="K124" s="3" t="s">
        <v>505</v>
      </c>
      <c r="L124" t="s">
        <v>515</v>
      </c>
      <c r="M124" s="4">
        <v>524.04</v>
      </c>
      <c r="N124" s="4">
        <v>66</v>
      </c>
      <c r="O124" s="9">
        <f t="shared" si="2"/>
        <v>29.7</v>
      </c>
    </row>
    <row r="125" spans="1:15" x14ac:dyDescent="0.55000000000000004">
      <c r="A125" t="s">
        <v>750</v>
      </c>
      <c r="B125" s="3" t="s">
        <v>751</v>
      </c>
      <c r="C125" s="3" t="s">
        <v>752</v>
      </c>
      <c r="D125" t="s">
        <v>753</v>
      </c>
      <c r="E125" s="4">
        <v>624.95999999999992</v>
      </c>
      <c r="F125" s="4">
        <v>124</v>
      </c>
      <c r="G125" s="9">
        <f t="shared" si="3"/>
        <v>68.2</v>
      </c>
      <c r="I125" t="s">
        <v>750</v>
      </c>
      <c r="J125" s="3" t="s">
        <v>751</v>
      </c>
      <c r="K125" s="3" t="s">
        <v>752</v>
      </c>
      <c r="L125" t="s">
        <v>753</v>
      </c>
      <c r="M125" s="4">
        <v>624.95999999999992</v>
      </c>
      <c r="N125" s="4">
        <v>124</v>
      </c>
      <c r="O125" s="9">
        <f t="shared" si="2"/>
        <v>55.800000000000004</v>
      </c>
    </row>
    <row r="126" spans="1:15" x14ac:dyDescent="0.55000000000000004">
      <c r="A126" t="s">
        <v>75</v>
      </c>
      <c r="B126" s="3" t="s">
        <v>76</v>
      </c>
      <c r="C126" s="3" t="s">
        <v>73</v>
      </c>
      <c r="D126" t="s">
        <v>77</v>
      </c>
      <c r="E126" s="4">
        <v>512.1</v>
      </c>
      <c r="F126" s="4">
        <v>125</v>
      </c>
      <c r="G126" s="9">
        <f t="shared" si="3"/>
        <v>68.75</v>
      </c>
      <c r="I126" t="s">
        <v>75</v>
      </c>
      <c r="J126" s="3" t="s">
        <v>76</v>
      </c>
      <c r="K126" s="3" t="s">
        <v>73</v>
      </c>
      <c r="L126" t="s">
        <v>77</v>
      </c>
      <c r="M126" s="4">
        <v>512.1</v>
      </c>
      <c r="N126" s="4">
        <v>125</v>
      </c>
      <c r="O126" s="9">
        <f t="shared" si="2"/>
        <v>56.25</v>
      </c>
    </row>
    <row r="127" spans="1:15" x14ac:dyDescent="0.55000000000000004">
      <c r="A127" t="s">
        <v>321</v>
      </c>
      <c r="B127" s="3" t="s">
        <v>322</v>
      </c>
      <c r="C127" s="3" t="s">
        <v>73</v>
      </c>
      <c r="D127" t="s">
        <v>323</v>
      </c>
      <c r="E127" s="4">
        <v>525.54</v>
      </c>
      <c r="F127" s="4">
        <v>128</v>
      </c>
      <c r="G127" s="9">
        <f t="shared" si="3"/>
        <v>70.400000000000006</v>
      </c>
      <c r="I127" t="s">
        <v>321</v>
      </c>
      <c r="J127" s="3" t="s">
        <v>322</v>
      </c>
      <c r="K127" s="3" t="s">
        <v>73</v>
      </c>
      <c r="L127" t="s">
        <v>323</v>
      </c>
      <c r="M127" s="4">
        <v>525.54</v>
      </c>
      <c r="N127" s="4">
        <v>128</v>
      </c>
      <c r="O127" s="9">
        <f t="shared" si="2"/>
        <v>57.6</v>
      </c>
    </row>
    <row r="128" spans="1:15" x14ac:dyDescent="0.55000000000000004">
      <c r="A128" t="s">
        <v>71</v>
      </c>
      <c r="B128" s="3" t="s">
        <v>72</v>
      </c>
      <c r="C128" s="3" t="s">
        <v>73</v>
      </c>
      <c r="D128" t="s">
        <v>74</v>
      </c>
      <c r="E128" s="4">
        <v>624.84</v>
      </c>
      <c r="F128" s="4">
        <v>238</v>
      </c>
      <c r="G128" s="9">
        <f t="shared" si="3"/>
        <v>130.9</v>
      </c>
      <c r="I128" t="s">
        <v>71</v>
      </c>
      <c r="J128" s="3" t="s">
        <v>72</v>
      </c>
      <c r="K128" s="3" t="s">
        <v>73</v>
      </c>
      <c r="L128" t="s">
        <v>74</v>
      </c>
      <c r="M128" s="4">
        <v>624.84</v>
      </c>
      <c r="N128" s="4">
        <v>238</v>
      </c>
      <c r="O128" s="9">
        <f t="shared" si="2"/>
        <v>107.10000000000001</v>
      </c>
    </row>
    <row r="129" spans="1:15" x14ac:dyDescent="0.55000000000000004">
      <c r="A129" t="s">
        <v>240</v>
      </c>
      <c r="B129" s="3" t="s">
        <v>241</v>
      </c>
      <c r="C129" s="3" t="s">
        <v>242</v>
      </c>
      <c r="D129" t="s">
        <v>243</v>
      </c>
      <c r="E129" s="4">
        <v>209.87</v>
      </c>
      <c r="F129" s="4">
        <v>41</v>
      </c>
      <c r="G129" s="9">
        <f t="shared" si="3"/>
        <v>22.55</v>
      </c>
      <c r="I129" t="s">
        <v>240</v>
      </c>
      <c r="J129" s="3" t="s">
        <v>241</v>
      </c>
      <c r="K129" s="3" t="s">
        <v>242</v>
      </c>
      <c r="L129" t="s">
        <v>243</v>
      </c>
      <c r="M129" s="4">
        <v>209.87</v>
      </c>
      <c r="N129" s="4">
        <v>41</v>
      </c>
      <c r="O129" s="9">
        <f t="shared" si="2"/>
        <v>18.45</v>
      </c>
    </row>
    <row r="130" spans="1:15" x14ac:dyDescent="0.55000000000000004">
      <c r="A130" t="s">
        <v>563</v>
      </c>
      <c r="B130" s="3" t="s">
        <v>564</v>
      </c>
      <c r="C130" s="3" t="s">
        <v>242</v>
      </c>
      <c r="D130" t="s">
        <v>565</v>
      </c>
      <c r="E130" s="4">
        <v>470.08000000000004</v>
      </c>
      <c r="F130" s="4">
        <v>113</v>
      </c>
      <c r="G130" s="9">
        <f t="shared" si="3"/>
        <v>62.150000000000006</v>
      </c>
      <c r="I130" t="s">
        <v>563</v>
      </c>
      <c r="J130" s="3" t="s">
        <v>564</v>
      </c>
      <c r="K130" s="3" t="s">
        <v>242</v>
      </c>
      <c r="L130" t="s">
        <v>565</v>
      </c>
      <c r="M130" s="4">
        <v>470.08000000000004</v>
      </c>
      <c r="N130" s="4">
        <v>113</v>
      </c>
      <c r="O130" s="9">
        <f t="shared" si="2"/>
        <v>50.85</v>
      </c>
    </row>
    <row r="131" spans="1:15" x14ac:dyDescent="0.55000000000000004">
      <c r="A131" t="s">
        <v>566</v>
      </c>
      <c r="B131" s="3" t="s">
        <v>567</v>
      </c>
      <c r="C131" s="3" t="s">
        <v>242</v>
      </c>
      <c r="D131" t="s">
        <v>568</v>
      </c>
      <c r="E131" s="4">
        <v>1120.54</v>
      </c>
      <c r="F131" s="4">
        <v>226</v>
      </c>
      <c r="G131" s="9">
        <f t="shared" si="3"/>
        <v>124.30000000000001</v>
      </c>
      <c r="I131" t="s">
        <v>566</v>
      </c>
      <c r="J131" s="3" t="s">
        <v>567</v>
      </c>
      <c r="K131" s="3" t="s">
        <v>242</v>
      </c>
      <c r="L131" t="s">
        <v>568</v>
      </c>
      <c r="M131" s="4">
        <v>1120.54</v>
      </c>
      <c r="N131" s="4">
        <v>226</v>
      </c>
      <c r="O131" s="9">
        <f t="shared" si="2"/>
        <v>101.7</v>
      </c>
    </row>
    <row r="132" spans="1:15" x14ac:dyDescent="0.55000000000000004">
      <c r="A132" t="s">
        <v>522</v>
      </c>
      <c r="B132" s="3" t="s">
        <v>523</v>
      </c>
      <c r="C132" s="3" t="s">
        <v>242</v>
      </c>
      <c r="D132" t="s">
        <v>524</v>
      </c>
      <c r="E132" s="4">
        <v>600.16</v>
      </c>
      <c r="F132" s="4">
        <v>88</v>
      </c>
      <c r="G132" s="9">
        <f t="shared" si="3"/>
        <v>48.400000000000006</v>
      </c>
      <c r="I132" t="s">
        <v>522</v>
      </c>
      <c r="J132" s="3" t="s">
        <v>523</v>
      </c>
      <c r="K132" s="3" t="s">
        <v>242</v>
      </c>
      <c r="L132" t="s">
        <v>524</v>
      </c>
      <c r="M132" s="4">
        <v>600.16</v>
      </c>
      <c r="N132" s="4">
        <v>88</v>
      </c>
      <c r="O132" s="9">
        <f t="shared" si="2"/>
        <v>39.6</v>
      </c>
    </row>
    <row r="133" spans="1:15" x14ac:dyDescent="0.55000000000000004">
      <c r="A133" t="s">
        <v>356</v>
      </c>
      <c r="B133" s="3" t="s">
        <v>357</v>
      </c>
      <c r="C133" s="3" t="s">
        <v>358</v>
      </c>
      <c r="D133" t="s">
        <v>359</v>
      </c>
      <c r="E133" s="4">
        <v>2482.48</v>
      </c>
      <c r="F133" s="4">
        <v>806</v>
      </c>
      <c r="G133" s="9">
        <f t="shared" si="3"/>
        <v>443.3</v>
      </c>
      <c r="I133" t="s">
        <v>356</v>
      </c>
      <c r="J133" s="3" t="s">
        <v>357</v>
      </c>
      <c r="K133" s="3" t="s">
        <v>358</v>
      </c>
      <c r="L133" t="s">
        <v>359</v>
      </c>
      <c r="M133" s="4">
        <v>2482.48</v>
      </c>
      <c r="N133" s="4">
        <v>806</v>
      </c>
      <c r="O133" s="9">
        <f t="shared" ref="O133:O196" si="4">N133*0.45</f>
        <v>362.7</v>
      </c>
    </row>
    <row r="134" spans="1:15" x14ac:dyDescent="0.55000000000000004">
      <c r="A134" t="s">
        <v>360</v>
      </c>
      <c r="B134" s="3" t="s">
        <v>361</v>
      </c>
      <c r="C134" s="3" t="s">
        <v>358</v>
      </c>
      <c r="D134" t="s">
        <v>362</v>
      </c>
      <c r="E134" s="4">
        <v>3557.4</v>
      </c>
      <c r="F134" s="4">
        <v>1155</v>
      </c>
      <c r="G134" s="9">
        <f t="shared" ref="G134:G196" si="5">F134*0.55</f>
        <v>635.25</v>
      </c>
      <c r="I134" t="s">
        <v>360</v>
      </c>
      <c r="J134" s="3" t="s">
        <v>361</v>
      </c>
      <c r="K134" s="3" t="s">
        <v>358</v>
      </c>
      <c r="L134" t="s">
        <v>362</v>
      </c>
      <c r="M134" s="4">
        <v>3557.4</v>
      </c>
      <c r="N134" s="4">
        <v>1155</v>
      </c>
      <c r="O134" s="9">
        <f t="shared" si="4"/>
        <v>519.75</v>
      </c>
    </row>
    <row r="135" spans="1:15" x14ac:dyDescent="0.55000000000000004">
      <c r="A135" t="s">
        <v>1042</v>
      </c>
      <c r="B135" s="3" t="s">
        <v>1043</v>
      </c>
      <c r="C135" s="3" t="s">
        <v>1044</v>
      </c>
      <c r="D135" t="s">
        <v>1045</v>
      </c>
      <c r="E135" s="4">
        <v>12.93</v>
      </c>
      <c r="F135" s="4">
        <v>1</v>
      </c>
      <c r="G135" s="9">
        <f t="shared" si="5"/>
        <v>0.55000000000000004</v>
      </c>
      <c r="I135" t="s">
        <v>1042</v>
      </c>
      <c r="J135" s="3" t="s">
        <v>1043</v>
      </c>
      <c r="K135" s="3" t="s">
        <v>1044</v>
      </c>
      <c r="L135" t="s">
        <v>1045</v>
      </c>
      <c r="M135" s="4">
        <v>12.93</v>
      </c>
      <c r="N135" s="4">
        <v>1</v>
      </c>
      <c r="O135" s="9">
        <f t="shared" si="4"/>
        <v>0.45</v>
      </c>
    </row>
    <row r="136" spans="1:15" x14ac:dyDescent="0.55000000000000004">
      <c r="A136" t="s">
        <v>373</v>
      </c>
      <c r="B136" s="3" t="s">
        <v>374</v>
      </c>
      <c r="C136" s="3" t="s">
        <v>365</v>
      </c>
      <c r="D136" t="s">
        <v>375</v>
      </c>
      <c r="E136" s="4">
        <v>372.4</v>
      </c>
      <c r="F136" s="4">
        <v>98</v>
      </c>
      <c r="G136" s="9">
        <f t="shared" si="5"/>
        <v>53.900000000000006</v>
      </c>
      <c r="I136" t="s">
        <v>373</v>
      </c>
      <c r="J136" s="3" t="s">
        <v>374</v>
      </c>
      <c r="K136" s="3" t="s">
        <v>365</v>
      </c>
      <c r="L136" t="s">
        <v>375</v>
      </c>
      <c r="M136" s="4">
        <v>372.4</v>
      </c>
      <c r="N136" s="4">
        <v>98</v>
      </c>
      <c r="O136" s="9">
        <f t="shared" si="4"/>
        <v>44.1</v>
      </c>
    </row>
    <row r="137" spans="1:15" x14ac:dyDescent="0.55000000000000004">
      <c r="A137" t="s">
        <v>363</v>
      </c>
      <c r="B137" s="3" t="s">
        <v>364</v>
      </c>
      <c r="C137" s="3" t="s">
        <v>365</v>
      </c>
      <c r="D137" t="s">
        <v>366</v>
      </c>
      <c r="E137" s="4">
        <v>2450.25</v>
      </c>
      <c r="F137" s="4">
        <v>225</v>
      </c>
      <c r="G137" s="9">
        <f t="shared" si="5"/>
        <v>123.75000000000001</v>
      </c>
      <c r="I137" t="s">
        <v>363</v>
      </c>
      <c r="J137" s="3" t="s">
        <v>364</v>
      </c>
      <c r="K137" s="3" t="s">
        <v>365</v>
      </c>
      <c r="L137" t="s">
        <v>366</v>
      </c>
      <c r="M137" s="4">
        <v>2450.25</v>
      </c>
      <c r="N137" s="4">
        <v>225</v>
      </c>
      <c r="O137" s="9">
        <f t="shared" si="4"/>
        <v>101.25</v>
      </c>
    </row>
    <row r="138" spans="1:15" x14ac:dyDescent="0.55000000000000004">
      <c r="A138" t="s">
        <v>367</v>
      </c>
      <c r="B138" s="3" t="s">
        <v>368</v>
      </c>
      <c r="C138" s="3" t="s">
        <v>365</v>
      </c>
      <c r="D138" t="s">
        <v>369</v>
      </c>
      <c r="E138" s="4">
        <v>5538.4</v>
      </c>
      <c r="F138" s="4">
        <v>6020</v>
      </c>
      <c r="G138" s="9">
        <f t="shared" si="5"/>
        <v>3311.0000000000005</v>
      </c>
      <c r="I138" t="s">
        <v>367</v>
      </c>
      <c r="J138" s="3" t="s">
        <v>368</v>
      </c>
      <c r="K138" s="3" t="s">
        <v>365</v>
      </c>
      <c r="L138" t="s">
        <v>369</v>
      </c>
      <c r="M138" s="4">
        <v>5538.4</v>
      </c>
      <c r="N138" s="4">
        <v>6020</v>
      </c>
      <c r="O138" s="9">
        <f t="shared" si="4"/>
        <v>2709</v>
      </c>
    </row>
    <row r="139" spans="1:15" x14ac:dyDescent="0.55000000000000004">
      <c r="A139" t="s">
        <v>509</v>
      </c>
      <c r="B139" s="3" t="s">
        <v>510</v>
      </c>
      <c r="C139" s="3" t="s">
        <v>511</v>
      </c>
      <c r="D139" t="s">
        <v>512</v>
      </c>
      <c r="E139" s="4">
        <v>136</v>
      </c>
      <c r="F139" s="4">
        <v>40</v>
      </c>
      <c r="G139" s="9">
        <f t="shared" si="5"/>
        <v>22</v>
      </c>
      <c r="I139" t="s">
        <v>509</v>
      </c>
      <c r="J139" s="3" t="s">
        <v>510</v>
      </c>
      <c r="K139" s="3" t="s">
        <v>511</v>
      </c>
      <c r="L139" t="s">
        <v>512</v>
      </c>
      <c r="M139" s="4">
        <v>136</v>
      </c>
      <c r="N139" s="4">
        <v>40</v>
      </c>
      <c r="O139" s="9">
        <f t="shared" si="4"/>
        <v>18</v>
      </c>
    </row>
    <row r="140" spans="1:15" x14ac:dyDescent="0.55000000000000004">
      <c r="A140" t="s">
        <v>1280</v>
      </c>
      <c r="B140" s="3" t="s">
        <v>1281</v>
      </c>
      <c r="C140" s="3" t="s">
        <v>483</v>
      </c>
      <c r="D140" t="s">
        <v>1282</v>
      </c>
      <c r="E140" s="4">
        <v>444.81299999999999</v>
      </c>
      <c r="F140" s="4">
        <v>27</v>
      </c>
      <c r="G140" s="9">
        <f t="shared" si="5"/>
        <v>14.850000000000001</v>
      </c>
      <c r="I140" t="s">
        <v>1280</v>
      </c>
      <c r="J140" s="3" t="s">
        <v>1281</v>
      </c>
      <c r="K140" s="3" t="s">
        <v>483</v>
      </c>
      <c r="L140" t="s">
        <v>1282</v>
      </c>
      <c r="M140" s="4">
        <v>444.81299999999999</v>
      </c>
      <c r="N140" s="4">
        <v>27</v>
      </c>
      <c r="O140" s="9">
        <f t="shared" si="4"/>
        <v>12.15</v>
      </c>
    </row>
    <row r="141" spans="1:15" x14ac:dyDescent="0.55000000000000004">
      <c r="A141" t="s">
        <v>1283</v>
      </c>
      <c r="B141" s="3" t="s">
        <v>1284</v>
      </c>
      <c r="C141" s="3" t="s">
        <v>483</v>
      </c>
      <c r="D141" t="s">
        <v>1285</v>
      </c>
      <c r="E141" s="4">
        <v>70.599599999999995</v>
      </c>
      <c r="F141" s="4">
        <v>4</v>
      </c>
      <c r="G141" s="9">
        <f t="shared" si="5"/>
        <v>2.2000000000000002</v>
      </c>
      <c r="I141" t="s">
        <v>1283</v>
      </c>
      <c r="J141" s="3" t="s">
        <v>1284</v>
      </c>
      <c r="K141" s="3" t="s">
        <v>483</v>
      </c>
      <c r="L141" t="s">
        <v>1285</v>
      </c>
      <c r="M141" s="4">
        <v>70.599599999999995</v>
      </c>
      <c r="N141" s="4">
        <v>4</v>
      </c>
      <c r="O141" s="9">
        <f t="shared" si="4"/>
        <v>1.8</v>
      </c>
    </row>
    <row r="142" spans="1:15" x14ac:dyDescent="0.55000000000000004">
      <c r="A142" t="s">
        <v>1123</v>
      </c>
      <c r="B142" s="3" t="s">
        <v>1124</v>
      </c>
      <c r="C142" s="3" t="s">
        <v>1125</v>
      </c>
      <c r="D142" t="s">
        <v>1126</v>
      </c>
      <c r="E142" s="4">
        <v>432.11760000000004</v>
      </c>
      <c r="F142" s="4">
        <v>114</v>
      </c>
      <c r="G142" s="9">
        <f t="shared" si="5"/>
        <v>62.7</v>
      </c>
      <c r="I142" t="s">
        <v>1123</v>
      </c>
      <c r="J142" s="3" t="s">
        <v>1124</v>
      </c>
      <c r="K142" s="3" t="s">
        <v>1125</v>
      </c>
      <c r="L142" t="s">
        <v>1126</v>
      </c>
      <c r="M142" s="4">
        <v>432.11760000000004</v>
      </c>
      <c r="N142" s="4">
        <v>114</v>
      </c>
      <c r="O142" s="9">
        <f t="shared" si="4"/>
        <v>51.300000000000004</v>
      </c>
    </row>
    <row r="143" spans="1:15" x14ac:dyDescent="0.55000000000000004">
      <c r="A143" t="s">
        <v>1127</v>
      </c>
      <c r="B143" s="3" t="s">
        <v>1128</v>
      </c>
      <c r="C143" s="3" t="s">
        <v>1125</v>
      </c>
      <c r="D143" t="s">
        <v>1129</v>
      </c>
      <c r="E143" s="4">
        <v>759.48230000000012</v>
      </c>
      <c r="F143" s="4">
        <v>171</v>
      </c>
      <c r="G143" s="9">
        <f t="shared" si="5"/>
        <v>94.050000000000011</v>
      </c>
      <c r="I143" t="s">
        <v>1127</v>
      </c>
      <c r="J143" s="3" t="s">
        <v>1128</v>
      </c>
      <c r="K143" s="3" t="s">
        <v>1125</v>
      </c>
      <c r="L143" t="s">
        <v>1129</v>
      </c>
      <c r="M143" s="4">
        <v>759.48230000000012</v>
      </c>
      <c r="N143" s="4">
        <v>171</v>
      </c>
      <c r="O143" s="9">
        <f t="shared" si="4"/>
        <v>76.95</v>
      </c>
    </row>
    <row r="144" spans="1:15" x14ac:dyDescent="0.55000000000000004">
      <c r="A144" t="s">
        <v>293</v>
      </c>
      <c r="B144" s="3" t="s">
        <v>294</v>
      </c>
      <c r="C144" s="3" t="s">
        <v>291</v>
      </c>
      <c r="D144" t="s">
        <v>295</v>
      </c>
      <c r="E144" s="4">
        <v>581.80340000000001</v>
      </c>
      <c r="F144" s="4">
        <v>152</v>
      </c>
      <c r="G144" s="9">
        <f t="shared" si="5"/>
        <v>83.600000000000009</v>
      </c>
      <c r="I144" t="s">
        <v>293</v>
      </c>
      <c r="J144" s="3" t="s">
        <v>294</v>
      </c>
      <c r="K144" s="3" t="s">
        <v>291</v>
      </c>
      <c r="L144" t="s">
        <v>295</v>
      </c>
      <c r="M144" s="4">
        <v>581.80340000000001</v>
      </c>
      <c r="N144" s="4">
        <v>152</v>
      </c>
      <c r="O144" s="9">
        <f t="shared" si="4"/>
        <v>68.400000000000006</v>
      </c>
    </row>
    <row r="145" spans="1:15" x14ac:dyDescent="0.55000000000000004">
      <c r="A145" t="s">
        <v>606</v>
      </c>
      <c r="B145" s="3" t="s">
        <v>607</v>
      </c>
      <c r="C145" s="3" t="s">
        <v>291</v>
      </c>
      <c r="D145" t="s">
        <v>608</v>
      </c>
      <c r="E145" s="4">
        <v>26.48</v>
      </c>
      <c r="F145" s="4">
        <v>2</v>
      </c>
      <c r="G145" s="9">
        <f t="shared" si="5"/>
        <v>1.1000000000000001</v>
      </c>
      <c r="I145" t="s">
        <v>606</v>
      </c>
      <c r="J145" s="3" t="s">
        <v>607</v>
      </c>
      <c r="K145" s="3" t="s">
        <v>291</v>
      </c>
      <c r="L145" t="s">
        <v>608</v>
      </c>
      <c r="M145" s="4">
        <v>26.48</v>
      </c>
      <c r="N145" s="4">
        <v>2</v>
      </c>
      <c r="O145" s="9">
        <f t="shared" si="4"/>
        <v>0.9</v>
      </c>
    </row>
    <row r="146" spans="1:15" x14ac:dyDescent="0.55000000000000004">
      <c r="A146" t="s">
        <v>389</v>
      </c>
      <c r="B146" s="3" t="s">
        <v>390</v>
      </c>
      <c r="C146" s="3" t="s">
        <v>291</v>
      </c>
      <c r="D146" t="s">
        <v>391</v>
      </c>
      <c r="E146" s="4">
        <v>2010.9212000000002</v>
      </c>
      <c r="F146" s="4">
        <v>378</v>
      </c>
      <c r="G146" s="9">
        <f t="shared" si="5"/>
        <v>207.9</v>
      </c>
      <c r="I146" t="s">
        <v>389</v>
      </c>
      <c r="J146" s="3" t="s">
        <v>390</v>
      </c>
      <c r="K146" s="3" t="s">
        <v>291</v>
      </c>
      <c r="L146" t="s">
        <v>391</v>
      </c>
      <c r="M146" s="4">
        <v>2010.9212000000002</v>
      </c>
      <c r="N146" s="4">
        <v>378</v>
      </c>
      <c r="O146" s="9">
        <f t="shared" si="4"/>
        <v>170.1</v>
      </c>
    </row>
    <row r="147" spans="1:15" x14ac:dyDescent="0.55000000000000004">
      <c r="A147" t="s">
        <v>392</v>
      </c>
      <c r="B147" s="3" t="s">
        <v>393</v>
      </c>
      <c r="C147" s="3" t="s">
        <v>291</v>
      </c>
      <c r="D147" t="s">
        <v>394</v>
      </c>
      <c r="E147" s="4">
        <v>60.86</v>
      </c>
      <c r="F147" s="4">
        <v>17</v>
      </c>
      <c r="G147" s="9">
        <f t="shared" si="5"/>
        <v>9.3500000000000014</v>
      </c>
      <c r="I147" t="s">
        <v>392</v>
      </c>
      <c r="J147" s="3" t="s">
        <v>393</v>
      </c>
      <c r="K147" s="3" t="s">
        <v>291</v>
      </c>
      <c r="L147" t="s">
        <v>394</v>
      </c>
      <c r="M147" s="4">
        <v>60.86</v>
      </c>
      <c r="N147" s="4">
        <v>17</v>
      </c>
      <c r="O147" s="9">
        <f t="shared" si="4"/>
        <v>7.65</v>
      </c>
    </row>
    <row r="148" spans="1:15" x14ac:dyDescent="0.55000000000000004">
      <c r="A148" t="s">
        <v>289</v>
      </c>
      <c r="B148" s="3" t="s">
        <v>290</v>
      </c>
      <c r="C148" s="3" t="s">
        <v>291</v>
      </c>
      <c r="D148" t="s">
        <v>292</v>
      </c>
      <c r="E148" s="4">
        <v>1261.52</v>
      </c>
      <c r="F148" s="4">
        <v>168</v>
      </c>
      <c r="G148" s="9">
        <f t="shared" si="5"/>
        <v>92.4</v>
      </c>
      <c r="I148" t="s">
        <v>289</v>
      </c>
      <c r="J148" s="3" t="s">
        <v>290</v>
      </c>
      <c r="K148" s="3" t="s">
        <v>291</v>
      </c>
      <c r="L148" t="s">
        <v>292</v>
      </c>
      <c r="M148" s="4">
        <v>1261.52</v>
      </c>
      <c r="N148" s="4">
        <v>168</v>
      </c>
      <c r="O148" s="9">
        <f t="shared" si="4"/>
        <v>75.600000000000009</v>
      </c>
    </row>
    <row r="149" spans="1:15" x14ac:dyDescent="0.55000000000000004">
      <c r="A149" t="s">
        <v>398</v>
      </c>
      <c r="B149" s="3" t="s">
        <v>399</v>
      </c>
      <c r="C149" s="3" t="s">
        <v>10</v>
      </c>
      <c r="D149" t="s">
        <v>400</v>
      </c>
      <c r="E149" s="4">
        <v>2749.94</v>
      </c>
      <c r="F149" s="4">
        <v>359</v>
      </c>
      <c r="G149" s="9">
        <f t="shared" si="5"/>
        <v>197.45000000000002</v>
      </c>
      <c r="I149" t="s">
        <v>398</v>
      </c>
      <c r="J149" s="3" t="s">
        <v>399</v>
      </c>
      <c r="K149" s="3" t="s">
        <v>10</v>
      </c>
      <c r="L149" t="s">
        <v>400</v>
      </c>
      <c r="M149" s="4">
        <v>2749.94</v>
      </c>
      <c r="N149" s="4">
        <v>359</v>
      </c>
      <c r="O149" s="9">
        <f t="shared" si="4"/>
        <v>161.55000000000001</v>
      </c>
    </row>
    <row r="150" spans="1:15" x14ac:dyDescent="0.55000000000000004">
      <c r="A150" t="s">
        <v>395</v>
      </c>
      <c r="B150" s="3" t="s">
        <v>396</v>
      </c>
      <c r="C150" s="3" t="s">
        <v>10</v>
      </c>
      <c r="D150" t="s">
        <v>397</v>
      </c>
      <c r="E150" s="4">
        <v>619.90800000000002</v>
      </c>
      <c r="F150" s="4">
        <v>75</v>
      </c>
      <c r="G150" s="9">
        <f t="shared" si="5"/>
        <v>41.25</v>
      </c>
      <c r="I150" t="s">
        <v>395</v>
      </c>
      <c r="J150" s="3" t="s">
        <v>396</v>
      </c>
      <c r="K150" s="3" t="s">
        <v>10</v>
      </c>
      <c r="L150" t="s">
        <v>397</v>
      </c>
      <c r="M150" s="4">
        <v>619.90800000000002</v>
      </c>
      <c r="N150" s="4">
        <v>75</v>
      </c>
      <c r="O150" s="9">
        <f t="shared" si="4"/>
        <v>33.75</v>
      </c>
    </row>
    <row r="151" spans="1:15" x14ac:dyDescent="0.55000000000000004">
      <c r="A151" t="s">
        <v>282</v>
      </c>
      <c r="B151" s="3" t="s">
        <v>283</v>
      </c>
      <c r="C151" s="3" t="s">
        <v>10</v>
      </c>
      <c r="D151" t="s">
        <v>284</v>
      </c>
      <c r="E151" s="4">
        <v>1002.51</v>
      </c>
      <c r="F151" s="4">
        <v>102</v>
      </c>
      <c r="G151" s="9">
        <f t="shared" si="5"/>
        <v>56.1</v>
      </c>
      <c r="I151" t="s">
        <v>282</v>
      </c>
      <c r="J151" s="3" t="s">
        <v>283</v>
      </c>
      <c r="K151" s="3" t="s">
        <v>10</v>
      </c>
      <c r="L151" t="s">
        <v>284</v>
      </c>
      <c r="M151" s="4">
        <v>1002.51</v>
      </c>
      <c r="N151" s="4">
        <v>102</v>
      </c>
      <c r="O151" s="9">
        <f t="shared" si="4"/>
        <v>45.9</v>
      </c>
    </row>
    <row r="152" spans="1:15" x14ac:dyDescent="0.55000000000000004">
      <c r="A152" t="s">
        <v>1358</v>
      </c>
      <c r="B152" s="3" t="s">
        <v>1359</v>
      </c>
      <c r="C152" s="3" t="s">
        <v>483</v>
      </c>
      <c r="D152" t="s">
        <v>1360</v>
      </c>
      <c r="E152" s="4">
        <v>336</v>
      </c>
      <c r="F152" s="4">
        <v>21</v>
      </c>
      <c r="G152" s="9">
        <f t="shared" si="5"/>
        <v>11.55</v>
      </c>
      <c r="I152" t="s">
        <v>1358</v>
      </c>
      <c r="J152" s="3" t="s">
        <v>1359</v>
      </c>
      <c r="K152" s="3" t="s">
        <v>483</v>
      </c>
      <c r="L152" t="s">
        <v>1360</v>
      </c>
      <c r="M152" s="4">
        <v>336</v>
      </c>
      <c r="N152" s="4">
        <v>21</v>
      </c>
      <c r="O152" s="9">
        <f t="shared" si="4"/>
        <v>9.4500000000000011</v>
      </c>
    </row>
    <row r="153" spans="1:15" x14ac:dyDescent="0.55000000000000004">
      <c r="A153" t="s">
        <v>1361</v>
      </c>
      <c r="B153" s="3" t="s">
        <v>1362</v>
      </c>
      <c r="C153" s="3" t="s">
        <v>483</v>
      </c>
      <c r="D153" t="s">
        <v>1363</v>
      </c>
      <c r="E153" s="4">
        <v>240</v>
      </c>
      <c r="F153" s="4">
        <v>15</v>
      </c>
      <c r="G153" s="9">
        <f t="shared" si="5"/>
        <v>8.25</v>
      </c>
      <c r="I153" t="s">
        <v>1361</v>
      </c>
      <c r="J153" s="3" t="s">
        <v>1362</v>
      </c>
      <c r="K153" s="3" t="s">
        <v>483</v>
      </c>
      <c r="L153" t="s">
        <v>1363</v>
      </c>
      <c r="M153" s="4">
        <v>240</v>
      </c>
      <c r="N153" s="4">
        <v>15</v>
      </c>
      <c r="O153" s="9">
        <f t="shared" si="4"/>
        <v>6.75</v>
      </c>
    </row>
    <row r="154" spans="1:15" x14ac:dyDescent="0.55000000000000004">
      <c r="A154" t="s">
        <v>1263</v>
      </c>
      <c r="B154" s="3" t="s">
        <v>1264</v>
      </c>
      <c r="C154" s="3" t="s">
        <v>1265</v>
      </c>
      <c r="D154" t="s">
        <v>1266</v>
      </c>
      <c r="E154" s="4">
        <v>10637.27</v>
      </c>
      <c r="F154" s="4">
        <v>187</v>
      </c>
      <c r="G154" s="9">
        <f t="shared" si="5"/>
        <v>102.85000000000001</v>
      </c>
      <c r="I154" t="s">
        <v>1263</v>
      </c>
      <c r="J154" s="3" t="s">
        <v>1264</v>
      </c>
      <c r="K154" s="3" t="s">
        <v>1265</v>
      </c>
      <c r="L154" t="s">
        <v>1266</v>
      </c>
      <c r="M154" s="4">
        <v>10637.27</v>
      </c>
      <c r="N154" s="4">
        <v>187</v>
      </c>
      <c r="O154" s="9">
        <f t="shared" si="4"/>
        <v>84.15</v>
      </c>
    </row>
    <row r="155" spans="1:15" x14ac:dyDescent="0.55000000000000004">
      <c r="A155" t="s">
        <v>1267</v>
      </c>
      <c r="B155" s="3" t="s">
        <v>1268</v>
      </c>
      <c r="C155" s="3" t="s">
        <v>1265</v>
      </c>
      <c r="D155" t="s">
        <v>1269</v>
      </c>
      <c r="E155" s="4">
        <v>8045.34</v>
      </c>
      <c r="F155" s="4">
        <v>71</v>
      </c>
      <c r="G155" s="9">
        <f t="shared" si="5"/>
        <v>39.050000000000004</v>
      </c>
      <c r="I155" t="s">
        <v>1267</v>
      </c>
      <c r="J155" s="3" t="s">
        <v>1268</v>
      </c>
      <c r="K155" s="3" t="s">
        <v>1265</v>
      </c>
      <c r="L155" t="s">
        <v>1269</v>
      </c>
      <c r="M155" s="4">
        <v>8045.34</v>
      </c>
      <c r="N155" s="4">
        <v>71</v>
      </c>
      <c r="O155" s="9">
        <f t="shared" si="4"/>
        <v>31.95</v>
      </c>
    </row>
    <row r="156" spans="1:15" x14ac:dyDescent="0.55000000000000004">
      <c r="A156" t="s">
        <v>1270</v>
      </c>
      <c r="B156" s="3" t="s">
        <v>1271</v>
      </c>
      <c r="C156" s="3" t="s">
        <v>1265</v>
      </c>
      <c r="D156" t="s">
        <v>1272</v>
      </c>
      <c r="E156" s="4">
        <v>9631.75</v>
      </c>
      <c r="F156" s="4">
        <v>85</v>
      </c>
      <c r="G156" s="9">
        <f t="shared" si="5"/>
        <v>46.750000000000007</v>
      </c>
      <c r="I156" t="s">
        <v>1270</v>
      </c>
      <c r="J156" s="3" t="s">
        <v>1271</v>
      </c>
      <c r="K156" s="3" t="s">
        <v>1265</v>
      </c>
      <c r="L156" t="s">
        <v>1272</v>
      </c>
      <c r="M156" s="4">
        <v>9631.75</v>
      </c>
      <c r="N156" s="4">
        <v>85</v>
      </c>
      <c r="O156" s="9">
        <f t="shared" si="4"/>
        <v>38.25</v>
      </c>
    </row>
    <row r="157" spans="1:15" x14ac:dyDescent="0.55000000000000004">
      <c r="A157" t="s">
        <v>1142</v>
      </c>
      <c r="B157" s="3" t="s">
        <v>1143</v>
      </c>
      <c r="C157" s="3" t="s">
        <v>762</v>
      </c>
      <c r="D157" t="s">
        <v>1144</v>
      </c>
      <c r="E157" s="4">
        <v>1368.1799999999998</v>
      </c>
      <c r="F157" s="4">
        <v>36</v>
      </c>
      <c r="G157" s="9">
        <f t="shared" si="5"/>
        <v>19.8</v>
      </c>
      <c r="I157" t="s">
        <v>1142</v>
      </c>
      <c r="J157" s="3" t="s">
        <v>1143</v>
      </c>
      <c r="K157" s="3" t="s">
        <v>762</v>
      </c>
      <c r="L157" t="s">
        <v>1144</v>
      </c>
      <c r="M157" s="4">
        <v>1368.1799999999998</v>
      </c>
      <c r="N157" s="4">
        <v>36</v>
      </c>
      <c r="O157" s="9">
        <f t="shared" si="4"/>
        <v>16.2</v>
      </c>
    </row>
    <row r="158" spans="1:15" x14ac:dyDescent="0.55000000000000004">
      <c r="A158" t="s">
        <v>1139</v>
      </c>
      <c r="B158" s="3" t="s">
        <v>1140</v>
      </c>
      <c r="C158" s="3" t="s">
        <v>762</v>
      </c>
      <c r="D158" t="s">
        <v>1141</v>
      </c>
      <c r="E158" s="4">
        <v>2860.7400000000002</v>
      </c>
      <c r="F158" s="4">
        <v>69</v>
      </c>
      <c r="G158" s="9">
        <f t="shared" si="5"/>
        <v>37.950000000000003</v>
      </c>
      <c r="I158" t="s">
        <v>1139</v>
      </c>
      <c r="J158" s="3" t="s">
        <v>1140</v>
      </c>
      <c r="K158" s="3" t="s">
        <v>762</v>
      </c>
      <c r="L158" t="s">
        <v>1141</v>
      </c>
      <c r="M158" s="4">
        <v>2860.7400000000002</v>
      </c>
      <c r="N158" s="4">
        <v>69</v>
      </c>
      <c r="O158" s="9">
        <f t="shared" si="4"/>
        <v>31.05</v>
      </c>
    </row>
    <row r="159" spans="1:15" x14ac:dyDescent="0.55000000000000004">
      <c r="A159" t="s">
        <v>117</v>
      </c>
      <c r="B159" s="3" t="s">
        <v>118</v>
      </c>
      <c r="C159" s="3" t="s">
        <v>112</v>
      </c>
      <c r="D159" t="s">
        <v>119</v>
      </c>
      <c r="E159" s="4">
        <v>730.14</v>
      </c>
      <c r="F159" s="4">
        <v>136</v>
      </c>
      <c r="G159" s="9">
        <f t="shared" si="5"/>
        <v>74.800000000000011</v>
      </c>
      <c r="I159" t="s">
        <v>117</v>
      </c>
      <c r="J159" s="3" t="s">
        <v>118</v>
      </c>
      <c r="K159" s="3" t="s">
        <v>112</v>
      </c>
      <c r="L159" t="s">
        <v>119</v>
      </c>
      <c r="M159" s="4">
        <v>730.14</v>
      </c>
      <c r="N159" s="4">
        <v>136</v>
      </c>
      <c r="O159" s="9">
        <f t="shared" si="4"/>
        <v>61.2</v>
      </c>
    </row>
    <row r="160" spans="1:15" x14ac:dyDescent="0.55000000000000004">
      <c r="A160" t="s">
        <v>114</v>
      </c>
      <c r="B160" s="3" t="s">
        <v>115</v>
      </c>
      <c r="C160" s="3" t="s">
        <v>112</v>
      </c>
      <c r="D160" t="s">
        <v>116</v>
      </c>
      <c r="E160" s="4">
        <v>1141.6200000000001</v>
      </c>
      <c r="F160" s="4">
        <v>216</v>
      </c>
      <c r="G160" s="9">
        <f t="shared" si="5"/>
        <v>118.80000000000001</v>
      </c>
      <c r="I160" t="s">
        <v>114</v>
      </c>
      <c r="J160" s="3" t="s">
        <v>115</v>
      </c>
      <c r="K160" s="3" t="s">
        <v>112</v>
      </c>
      <c r="L160" t="s">
        <v>116</v>
      </c>
      <c r="M160" s="4">
        <v>1141.6200000000001</v>
      </c>
      <c r="N160" s="4">
        <v>216</v>
      </c>
      <c r="O160" s="9">
        <f t="shared" si="4"/>
        <v>97.2</v>
      </c>
    </row>
    <row r="161" spans="1:15" x14ac:dyDescent="0.55000000000000004">
      <c r="A161" t="s">
        <v>110</v>
      </c>
      <c r="B161" s="3" t="s">
        <v>111</v>
      </c>
      <c r="C161" s="3" t="s">
        <v>112</v>
      </c>
      <c r="D161" t="s">
        <v>113</v>
      </c>
      <c r="E161" s="4">
        <v>323.25</v>
      </c>
      <c r="F161" s="4">
        <v>66</v>
      </c>
      <c r="G161" s="9">
        <f t="shared" si="5"/>
        <v>36.300000000000004</v>
      </c>
      <c r="I161" t="s">
        <v>110</v>
      </c>
      <c r="J161" s="3" t="s">
        <v>111</v>
      </c>
      <c r="K161" s="3" t="s">
        <v>112</v>
      </c>
      <c r="L161" t="s">
        <v>113</v>
      </c>
      <c r="M161" s="4">
        <v>323.25</v>
      </c>
      <c r="N161" s="4">
        <v>66</v>
      </c>
      <c r="O161" s="9">
        <f t="shared" si="4"/>
        <v>29.7</v>
      </c>
    </row>
    <row r="162" spans="1:15" x14ac:dyDescent="0.55000000000000004">
      <c r="A162" t="s">
        <v>812</v>
      </c>
      <c r="B162" s="3" t="s">
        <v>813</v>
      </c>
      <c r="C162" s="3" t="s">
        <v>814</v>
      </c>
      <c r="D162" t="s">
        <v>815</v>
      </c>
      <c r="E162" s="4">
        <v>1598.53</v>
      </c>
      <c r="F162" s="4">
        <v>303</v>
      </c>
      <c r="G162" s="9">
        <f t="shared" si="5"/>
        <v>166.65</v>
      </c>
      <c r="I162" t="s">
        <v>812</v>
      </c>
      <c r="J162" s="3" t="s">
        <v>813</v>
      </c>
      <c r="K162" s="3" t="s">
        <v>814</v>
      </c>
      <c r="L162" t="s">
        <v>815</v>
      </c>
      <c r="M162" s="4">
        <v>1598.53</v>
      </c>
      <c r="N162" s="4">
        <v>303</v>
      </c>
      <c r="O162" s="9">
        <f t="shared" si="4"/>
        <v>136.35</v>
      </c>
    </row>
    <row r="163" spans="1:15" x14ac:dyDescent="0.55000000000000004">
      <c r="A163" t="s">
        <v>822</v>
      </c>
      <c r="B163" s="3" t="s">
        <v>823</v>
      </c>
      <c r="C163" s="3" t="s">
        <v>814</v>
      </c>
      <c r="D163" t="s">
        <v>824</v>
      </c>
      <c r="E163" s="4">
        <v>1568.04</v>
      </c>
      <c r="F163" s="4">
        <v>219</v>
      </c>
      <c r="G163" s="9">
        <f t="shared" si="5"/>
        <v>120.45</v>
      </c>
      <c r="I163" t="s">
        <v>822</v>
      </c>
      <c r="J163" s="3" t="s">
        <v>823</v>
      </c>
      <c r="K163" s="3" t="s">
        <v>814</v>
      </c>
      <c r="L163" t="s">
        <v>824</v>
      </c>
      <c r="M163" s="4">
        <v>1568.04</v>
      </c>
      <c r="N163" s="4">
        <v>219</v>
      </c>
      <c r="O163" s="9">
        <f t="shared" si="4"/>
        <v>98.55</v>
      </c>
    </row>
    <row r="164" spans="1:15" x14ac:dyDescent="0.55000000000000004">
      <c r="A164" t="s">
        <v>816</v>
      </c>
      <c r="B164" s="3" t="s">
        <v>817</v>
      </c>
      <c r="C164" s="3" t="s">
        <v>814</v>
      </c>
      <c r="D164" t="s">
        <v>818</v>
      </c>
      <c r="E164" s="4">
        <v>1408.47</v>
      </c>
      <c r="F164" s="4">
        <v>269</v>
      </c>
      <c r="G164" s="9">
        <f t="shared" si="5"/>
        <v>147.95000000000002</v>
      </c>
      <c r="I164" t="s">
        <v>816</v>
      </c>
      <c r="J164" s="3" t="s">
        <v>817</v>
      </c>
      <c r="K164" s="3" t="s">
        <v>814</v>
      </c>
      <c r="L164" t="s">
        <v>818</v>
      </c>
      <c r="M164" s="4">
        <v>1408.47</v>
      </c>
      <c r="N164" s="4">
        <v>269</v>
      </c>
      <c r="O164" s="9">
        <f t="shared" si="4"/>
        <v>121.05</v>
      </c>
    </row>
    <row r="165" spans="1:15" x14ac:dyDescent="0.55000000000000004">
      <c r="A165" t="s">
        <v>819</v>
      </c>
      <c r="B165" s="3" t="s">
        <v>820</v>
      </c>
      <c r="C165" s="3" t="s">
        <v>814</v>
      </c>
      <c r="D165" t="s">
        <v>821</v>
      </c>
      <c r="E165" s="4">
        <v>749.18</v>
      </c>
      <c r="F165" s="4">
        <v>136</v>
      </c>
      <c r="G165" s="9">
        <f t="shared" si="5"/>
        <v>74.800000000000011</v>
      </c>
      <c r="I165" t="s">
        <v>819</v>
      </c>
      <c r="J165" s="3" t="s">
        <v>820</v>
      </c>
      <c r="K165" s="3" t="s">
        <v>814</v>
      </c>
      <c r="L165" t="s">
        <v>821</v>
      </c>
      <c r="M165" s="4">
        <v>749.18</v>
      </c>
      <c r="N165" s="4">
        <v>136</v>
      </c>
      <c r="O165" s="9">
        <f t="shared" si="4"/>
        <v>61.2</v>
      </c>
    </row>
    <row r="166" spans="1:15" x14ac:dyDescent="0.55000000000000004">
      <c r="A166" t="s">
        <v>215</v>
      </c>
      <c r="B166" s="3" t="s">
        <v>216</v>
      </c>
      <c r="C166" s="3" t="s">
        <v>217</v>
      </c>
      <c r="D166" t="s">
        <v>218</v>
      </c>
      <c r="E166" s="4">
        <v>2303.0068000000001</v>
      </c>
      <c r="F166" s="4">
        <v>98</v>
      </c>
      <c r="G166" s="9">
        <f t="shared" si="5"/>
        <v>53.900000000000006</v>
      </c>
      <c r="I166" t="s">
        <v>215</v>
      </c>
      <c r="J166" s="3" t="s">
        <v>216</v>
      </c>
      <c r="K166" s="3" t="s">
        <v>217</v>
      </c>
      <c r="L166" t="s">
        <v>218</v>
      </c>
      <c r="M166" s="4">
        <v>2303.0068000000001</v>
      </c>
      <c r="N166" s="4">
        <v>98</v>
      </c>
      <c r="O166" s="9">
        <f t="shared" si="4"/>
        <v>44.1</v>
      </c>
    </row>
    <row r="167" spans="1:15" x14ac:dyDescent="0.55000000000000004">
      <c r="A167" t="s">
        <v>723</v>
      </c>
      <c r="B167" s="3" t="s">
        <v>724</v>
      </c>
      <c r="C167" s="3" t="s">
        <v>217</v>
      </c>
      <c r="D167" t="s">
        <v>725</v>
      </c>
      <c r="E167" s="4">
        <v>1599.3888999999999</v>
      </c>
      <c r="F167" s="4">
        <v>130</v>
      </c>
      <c r="G167" s="9">
        <f t="shared" si="5"/>
        <v>71.5</v>
      </c>
      <c r="I167" t="s">
        <v>723</v>
      </c>
      <c r="J167" s="3" t="s">
        <v>724</v>
      </c>
      <c r="K167" s="3" t="s">
        <v>217</v>
      </c>
      <c r="L167" t="s">
        <v>725</v>
      </c>
      <c r="M167" s="4">
        <v>1599.3888999999999</v>
      </c>
      <c r="N167" s="4">
        <v>130</v>
      </c>
      <c r="O167" s="9">
        <f t="shared" si="4"/>
        <v>58.5</v>
      </c>
    </row>
    <row r="168" spans="1:15" x14ac:dyDescent="0.55000000000000004">
      <c r="A168" t="s">
        <v>420</v>
      </c>
      <c r="B168" s="3" t="s">
        <v>421</v>
      </c>
      <c r="C168" s="3" t="s">
        <v>422</v>
      </c>
      <c r="D168" t="s">
        <v>423</v>
      </c>
      <c r="E168" s="4">
        <v>1257.75</v>
      </c>
      <c r="F168" s="4">
        <v>215</v>
      </c>
      <c r="G168" s="9">
        <f t="shared" si="5"/>
        <v>118.25000000000001</v>
      </c>
      <c r="I168" t="s">
        <v>420</v>
      </c>
      <c r="J168" s="3" t="s">
        <v>421</v>
      </c>
      <c r="K168" s="3" t="s">
        <v>422</v>
      </c>
      <c r="L168" t="s">
        <v>423</v>
      </c>
      <c r="M168" s="4">
        <v>1257.75</v>
      </c>
      <c r="N168" s="4">
        <v>215</v>
      </c>
      <c r="O168" s="9">
        <f t="shared" si="4"/>
        <v>96.75</v>
      </c>
    </row>
    <row r="169" spans="1:15" x14ac:dyDescent="0.55000000000000004">
      <c r="A169" t="s">
        <v>424</v>
      </c>
      <c r="B169" s="3" t="s">
        <v>425</v>
      </c>
      <c r="C169" s="3" t="s">
        <v>422</v>
      </c>
      <c r="D169" t="s">
        <v>426</v>
      </c>
      <c r="E169" s="4">
        <v>579.15</v>
      </c>
      <c r="F169" s="4">
        <v>99</v>
      </c>
      <c r="G169" s="9">
        <f t="shared" si="5"/>
        <v>54.45</v>
      </c>
      <c r="I169" t="s">
        <v>424</v>
      </c>
      <c r="J169" s="3" t="s">
        <v>425</v>
      </c>
      <c r="K169" s="3" t="s">
        <v>422</v>
      </c>
      <c r="L169" t="s">
        <v>426</v>
      </c>
      <c r="M169" s="4">
        <v>579.15</v>
      </c>
      <c r="N169" s="4">
        <v>99</v>
      </c>
      <c r="O169" s="9">
        <f t="shared" si="4"/>
        <v>44.550000000000004</v>
      </c>
    </row>
    <row r="170" spans="1:15" x14ac:dyDescent="0.55000000000000004">
      <c r="A170" t="s">
        <v>127</v>
      </c>
      <c r="B170" s="3" t="s">
        <v>128</v>
      </c>
      <c r="C170" s="3" t="s">
        <v>29</v>
      </c>
      <c r="D170" t="s">
        <v>129</v>
      </c>
      <c r="E170" s="4">
        <v>697.51119999999992</v>
      </c>
      <c r="F170" s="4">
        <v>208</v>
      </c>
      <c r="G170" s="9">
        <f t="shared" si="5"/>
        <v>114.4</v>
      </c>
      <c r="I170" t="s">
        <v>127</v>
      </c>
      <c r="J170" s="3" t="s">
        <v>128</v>
      </c>
      <c r="K170" s="3" t="s">
        <v>29</v>
      </c>
      <c r="L170" t="s">
        <v>129</v>
      </c>
      <c r="M170" s="4">
        <v>697.51119999999992</v>
      </c>
      <c r="N170" s="4">
        <v>208</v>
      </c>
      <c r="O170" s="9">
        <f t="shared" si="4"/>
        <v>93.600000000000009</v>
      </c>
    </row>
    <row r="171" spans="1:15" x14ac:dyDescent="0.55000000000000004">
      <c r="A171" t="s">
        <v>1088</v>
      </c>
      <c r="B171" s="3" t="s">
        <v>1089</v>
      </c>
      <c r="C171" s="3" t="s">
        <v>33</v>
      </c>
      <c r="D171" t="s">
        <v>1090</v>
      </c>
      <c r="E171" s="4">
        <v>33.82</v>
      </c>
      <c r="F171" s="4">
        <v>13</v>
      </c>
      <c r="G171" s="9">
        <f t="shared" si="5"/>
        <v>7.15</v>
      </c>
      <c r="I171" t="s">
        <v>1088</v>
      </c>
      <c r="J171" s="3" t="s">
        <v>1089</v>
      </c>
      <c r="K171" s="3" t="s">
        <v>33</v>
      </c>
      <c r="L171" t="s">
        <v>1090</v>
      </c>
      <c r="M171" s="4">
        <v>33.82</v>
      </c>
      <c r="N171" s="4">
        <v>13</v>
      </c>
      <c r="O171" s="9">
        <f t="shared" si="4"/>
        <v>5.8500000000000005</v>
      </c>
    </row>
    <row r="172" spans="1:15" x14ac:dyDescent="0.55000000000000004">
      <c r="A172" t="s">
        <v>883</v>
      </c>
      <c r="B172" s="3" t="s">
        <v>884</v>
      </c>
      <c r="C172" s="3" t="s">
        <v>348</v>
      </c>
      <c r="D172" t="s">
        <v>885</v>
      </c>
      <c r="E172" s="4">
        <v>109.16</v>
      </c>
      <c r="F172" s="4">
        <v>39</v>
      </c>
      <c r="G172" s="9">
        <f t="shared" si="5"/>
        <v>21.450000000000003</v>
      </c>
      <c r="I172" t="s">
        <v>883</v>
      </c>
      <c r="J172" s="3" t="s">
        <v>884</v>
      </c>
      <c r="K172" s="3" t="s">
        <v>348</v>
      </c>
      <c r="L172" t="s">
        <v>885</v>
      </c>
      <c r="M172" s="4">
        <v>109.16</v>
      </c>
      <c r="N172" s="4">
        <v>39</v>
      </c>
      <c r="O172" s="9">
        <f t="shared" si="4"/>
        <v>17.55</v>
      </c>
    </row>
    <row r="173" spans="1:15" x14ac:dyDescent="0.55000000000000004">
      <c r="A173" t="s">
        <v>628</v>
      </c>
      <c r="B173" s="3" t="s">
        <v>629</v>
      </c>
      <c r="C173" s="3" t="s">
        <v>617</v>
      </c>
      <c r="D173" t="s">
        <v>630</v>
      </c>
      <c r="E173" s="4">
        <v>76.740000000000009</v>
      </c>
      <c r="F173" s="4">
        <v>50</v>
      </c>
      <c r="G173" s="9">
        <f t="shared" si="5"/>
        <v>27.500000000000004</v>
      </c>
      <c r="I173" t="s">
        <v>628</v>
      </c>
      <c r="J173" s="3" t="s">
        <v>629</v>
      </c>
      <c r="K173" s="3" t="s">
        <v>617</v>
      </c>
      <c r="L173" t="s">
        <v>630</v>
      </c>
      <c r="M173" s="4">
        <v>76.740000000000009</v>
      </c>
      <c r="N173" s="4">
        <v>50</v>
      </c>
      <c r="O173" s="9">
        <f t="shared" si="4"/>
        <v>22.5</v>
      </c>
    </row>
    <row r="174" spans="1:15" x14ac:dyDescent="0.55000000000000004">
      <c r="A174" t="s">
        <v>615</v>
      </c>
      <c r="B174" s="3" t="s">
        <v>616</v>
      </c>
      <c r="C174" s="3" t="s">
        <v>617</v>
      </c>
      <c r="D174" t="s">
        <v>618</v>
      </c>
      <c r="E174" s="4">
        <v>800.54</v>
      </c>
      <c r="F174" s="4">
        <v>228</v>
      </c>
      <c r="G174" s="9">
        <f t="shared" si="5"/>
        <v>125.4</v>
      </c>
      <c r="I174" t="s">
        <v>615</v>
      </c>
      <c r="J174" s="3" t="s">
        <v>616</v>
      </c>
      <c r="K174" s="3" t="s">
        <v>617</v>
      </c>
      <c r="L174" t="s">
        <v>618</v>
      </c>
      <c r="M174" s="4">
        <v>800.54</v>
      </c>
      <c r="N174" s="4">
        <v>228</v>
      </c>
      <c r="O174" s="9">
        <f t="shared" si="4"/>
        <v>102.60000000000001</v>
      </c>
    </row>
    <row r="175" spans="1:15" x14ac:dyDescent="0.55000000000000004">
      <c r="A175" t="s">
        <v>741</v>
      </c>
      <c r="B175" s="3" t="s">
        <v>742</v>
      </c>
      <c r="C175" s="3" t="s">
        <v>617</v>
      </c>
      <c r="D175" t="s">
        <v>743</v>
      </c>
      <c r="E175" s="4">
        <v>917.18</v>
      </c>
      <c r="F175" s="4">
        <v>206</v>
      </c>
      <c r="G175" s="9">
        <f t="shared" si="5"/>
        <v>113.30000000000001</v>
      </c>
      <c r="I175" t="s">
        <v>741</v>
      </c>
      <c r="J175" s="3" t="s">
        <v>742</v>
      </c>
      <c r="K175" s="3" t="s">
        <v>617</v>
      </c>
      <c r="L175" t="s">
        <v>743</v>
      </c>
      <c r="M175" s="4">
        <v>917.18</v>
      </c>
      <c r="N175" s="4">
        <v>206</v>
      </c>
      <c r="O175" s="9">
        <f t="shared" si="4"/>
        <v>92.7</v>
      </c>
    </row>
    <row r="176" spans="1:15" x14ac:dyDescent="0.55000000000000004">
      <c r="A176" t="s">
        <v>460</v>
      </c>
      <c r="B176" s="3" t="s">
        <v>461</v>
      </c>
      <c r="C176" s="3" t="s">
        <v>29</v>
      </c>
      <c r="D176" t="s">
        <v>462</v>
      </c>
      <c r="E176" s="4">
        <v>228.50200000000001</v>
      </c>
      <c r="F176" s="4">
        <v>73</v>
      </c>
      <c r="G176" s="9">
        <f t="shared" si="5"/>
        <v>40.150000000000006</v>
      </c>
      <c r="I176" t="s">
        <v>460</v>
      </c>
      <c r="J176" s="3" t="s">
        <v>461</v>
      </c>
      <c r="K176" s="3" t="s">
        <v>29</v>
      </c>
      <c r="L176" t="s">
        <v>462</v>
      </c>
      <c r="M176" s="4">
        <v>228.50200000000001</v>
      </c>
      <c r="N176" s="4">
        <v>73</v>
      </c>
      <c r="O176" s="9">
        <f t="shared" si="4"/>
        <v>32.85</v>
      </c>
    </row>
    <row r="177" spans="1:15" x14ac:dyDescent="0.55000000000000004">
      <c r="A177" t="s">
        <v>27</v>
      </c>
      <c r="B177" s="3" t="s">
        <v>28</v>
      </c>
      <c r="C177" s="3" t="s">
        <v>29</v>
      </c>
      <c r="D177" t="s">
        <v>30</v>
      </c>
      <c r="E177" s="4">
        <v>501.19909999999999</v>
      </c>
      <c r="F177" s="4">
        <v>191</v>
      </c>
      <c r="G177" s="9">
        <f t="shared" si="5"/>
        <v>105.05000000000001</v>
      </c>
      <c r="I177" t="s">
        <v>27</v>
      </c>
      <c r="J177" s="3" t="s">
        <v>28</v>
      </c>
      <c r="K177" s="3" t="s">
        <v>29</v>
      </c>
      <c r="L177" t="s">
        <v>30</v>
      </c>
      <c r="M177" s="4">
        <v>501.19909999999999</v>
      </c>
      <c r="N177" s="4">
        <v>191</v>
      </c>
      <c r="O177" s="9">
        <f t="shared" si="4"/>
        <v>85.95</v>
      </c>
    </row>
    <row r="178" spans="1:15" x14ac:dyDescent="0.55000000000000004">
      <c r="A178" t="s">
        <v>12</v>
      </c>
      <c r="B178" s="3" t="s">
        <v>13</v>
      </c>
      <c r="C178" s="3" t="s">
        <v>14</v>
      </c>
      <c r="D178" t="s">
        <v>15</v>
      </c>
      <c r="E178" s="4">
        <v>25.3005</v>
      </c>
      <c r="F178" s="4">
        <v>1</v>
      </c>
      <c r="G178" s="9">
        <f t="shared" si="5"/>
        <v>0.55000000000000004</v>
      </c>
      <c r="I178" t="s">
        <v>12</v>
      </c>
      <c r="J178" s="3" t="s">
        <v>13</v>
      </c>
      <c r="K178" s="3" t="s">
        <v>14</v>
      </c>
      <c r="L178" t="s">
        <v>15</v>
      </c>
      <c r="M178" s="4">
        <v>25.3005</v>
      </c>
      <c r="N178" s="4">
        <v>1</v>
      </c>
      <c r="O178" s="9">
        <f t="shared" si="4"/>
        <v>0.45</v>
      </c>
    </row>
    <row r="179" spans="1:15" x14ac:dyDescent="0.55000000000000004">
      <c r="A179" t="s">
        <v>16</v>
      </c>
      <c r="B179" s="3" t="s">
        <v>17</v>
      </c>
      <c r="C179" s="3" t="s">
        <v>14</v>
      </c>
      <c r="D179" t="s">
        <v>18</v>
      </c>
      <c r="E179" s="4">
        <v>86.193899999999999</v>
      </c>
      <c r="F179" s="4">
        <v>3</v>
      </c>
      <c r="G179" s="9">
        <f t="shared" si="5"/>
        <v>1.6500000000000001</v>
      </c>
      <c r="I179" t="s">
        <v>16</v>
      </c>
      <c r="J179" s="3" t="s">
        <v>17</v>
      </c>
      <c r="K179" s="3" t="s">
        <v>14</v>
      </c>
      <c r="L179" t="s">
        <v>18</v>
      </c>
      <c r="M179" s="4">
        <v>86.193899999999999</v>
      </c>
      <c r="N179" s="4">
        <v>3</v>
      </c>
      <c r="O179" s="9">
        <f t="shared" si="4"/>
        <v>1.35</v>
      </c>
    </row>
    <row r="180" spans="1:15" x14ac:dyDescent="0.55000000000000004">
      <c r="A180" t="s">
        <v>481</v>
      </c>
      <c r="B180" s="3" t="s">
        <v>482</v>
      </c>
      <c r="C180" s="3" t="s">
        <v>483</v>
      </c>
      <c r="D180" t="s">
        <v>484</v>
      </c>
      <c r="E180" s="4">
        <v>2500.8000000000002</v>
      </c>
      <c r="F180" s="4">
        <v>153</v>
      </c>
      <c r="G180" s="9">
        <f t="shared" si="5"/>
        <v>84.15</v>
      </c>
      <c r="I180" t="s">
        <v>481</v>
      </c>
      <c r="J180" s="3" t="s">
        <v>482</v>
      </c>
      <c r="K180" s="3" t="s">
        <v>483</v>
      </c>
      <c r="L180" t="s">
        <v>484</v>
      </c>
      <c r="M180" s="4">
        <v>2500.8000000000002</v>
      </c>
      <c r="N180" s="4">
        <v>153</v>
      </c>
      <c r="O180" s="9">
        <f t="shared" si="4"/>
        <v>68.850000000000009</v>
      </c>
    </row>
    <row r="181" spans="1:15" x14ac:dyDescent="0.55000000000000004">
      <c r="A181" t="s">
        <v>485</v>
      </c>
      <c r="B181" s="3" t="s">
        <v>486</v>
      </c>
      <c r="C181" s="3" t="s">
        <v>483</v>
      </c>
      <c r="D181" t="s">
        <v>487</v>
      </c>
      <c r="E181" s="4">
        <v>1588</v>
      </c>
      <c r="F181" s="4">
        <v>93</v>
      </c>
      <c r="G181" s="9">
        <f t="shared" si="5"/>
        <v>51.150000000000006</v>
      </c>
      <c r="I181" t="s">
        <v>485</v>
      </c>
      <c r="J181" s="3" t="s">
        <v>486</v>
      </c>
      <c r="K181" s="3" t="s">
        <v>483</v>
      </c>
      <c r="L181" t="s">
        <v>487</v>
      </c>
      <c r="M181" s="4">
        <v>1588</v>
      </c>
      <c r="N181" s="4">
        <v>93</v>
      </c>
      <c r="O181" s="9">
        <f t="shared" si="4"/>
        <v>41.85</v>
      </c>
    </row>
    <row r="182" spans="1:15" x14ac:dyDescent="0.55000000000000004">
      <c r="A182" t="s">
        <v>1046</v>
      </c>
      <c r="B182" s="3" t="s">
        <v>1047</v>
      </c>
      <c r="C182" s="3" t="s">
        <v>108</v>
      </c>
      <c r="D182" t="s">
        <v>1048</v>
      </c>
      <c r="E182" s="4">
        <v>23.85</v>
      </c>
      <c r="F182" s="4">
        <v>9</v>
      </c>
      <c r="G182" s="9">
        <f t="shared" si="5"/>
        <v>4.95</v>
      </c>
      <c r="I182" t="s">
        <v>1046</v>
      </c>
      <c r="J182" s="3" t="s">
        <v>1047</v>
      </c>
      <c r="K182" s="3" t="s">
        <v>108</v>
      </c>
      <c r="L182" t="s">
        <v>1048</v>
      </c>
      <c r="M182" s="4">
        <v>23.85</v>
      </c>
      <c r="N182" s="4">
        <v>9</v>
      </c>
      <c r="O182" s="9">
        <f t="shared" si="4"/>
        <v>4.05</v>
      </c>
    </row>
    <row r="183" spans="1:15" x14ac:dyDescent="0.55000000000000004">
      <c r="A183" t="s">
        <v>1049</v>
      </c>
      <c r="B183" s="3" t="s">
        <v>1050</v>
      </c>
      <c r="C183" s="3" t="s">
        <v>108</v>
      </c>
      <c r="D183" t="s">
        <v>1051</v>
      </c>
      <c r="E183" s="4">
        <v>31.4</v>
      </c>
      <c r="F183" s="4">
        <v>14</v>
      </c>
      <c r="G183" s="9">
        <f t="shared" si="5"/>
        <v>7.7000000000000011</v>
      </c>
      <c r="I183" t="s">
        <v>1049</v>
      </c>
      <c r="J183" s="3" t="s">
        <v>1050</v>
      </c>
      <c r="K183" s="3" t="s">
        <v>108</v>
      </c>
      <c r="L183" t="s">
        <v>1051</v>
      </c>
      <c r="M183" s="4">
        <v>31.4</v>
      </c>
      <c r="N183" s="4">
        <v>14</v>
      </c>
      <c r="O183" s="9">
        <f t="shared" si="4"/>
        <v>6.3</v>
      </c>
    </row>
    <row r="184" spans="1:15" x14ac:dyDescent="0.55000000000000004">
      <c r="A184" t="s">
        <v>569</v>
      </c>
      <c r="B184" s="3" t="s">
        <v>570</v>
      </c>
      <c r="C184" s="3" t="s">
        <v>6</v>
      </c>
      <c r="D184" t="s">
        <v>571</v>
      </c>
      <c r="E184" s="4">
        <v>153.96999999999997</v>
      </c>
      <c r="F184" s="4">
        <v>89</v>
      </c>
      <c r="G184" s="9">
        <f t="shared" si="5"/>
        <v>48.95</v>
      </c>
      <c r="I184" t="s">
        <v>569</v>
      </c>
      <c r="J184" s="3" t="s">
        <v>570</v>
      </c>
      <c r="K184" s="3" t="s">
        <v>6</v>
      </c>
      <c r="L184" t="s">
        <v>571</v>
      </c>
      <c r="M184" s="4">
        <v>153.96999999999997</v>
      </c>
      <c r="N184" s="4">
        <v>89</v>
      </c>
      <c r="O184" s="9">
        <f t="shared" si="4"/>
        <v>40.050000000000004</v>
      </c>
    </row>
    <row r="185" spans="1:15" x14ac:dyDescent="0.55000000000000004">
      <c r="A185" t="s">
        <v>4</v>
      </c>
      <c r="B185" s="3" t="s">
        <v>5</v>
      </c>
      <c r="C185" s="3" t="s">
        <v>6</v>
      </c>
      <c r="D185" t="s">
        <v>7</v>
      </c>
      <c r="E185" s="4">
        <v>241.54</v>
      </c>
      <c r="F185" s="4">
        <v>82</v>
      </c>
      <c r="G185" s="9">
        <f t="shared" si="5"/>
        <v>45.1</v>
      </c>
      <c r="I185" t="s">
        <v>4</v>
      </c>
      <c r="J185" s="3" t="s">
        <v>5</v>
      </c>
      <c r="K185" s="3" t="s">
        <v>6</v>
      </c>
      <c r="L185" t="s">
        <v>7</v>
      </c>
      <c r="M185" s="4">
        <v>241.54</v>
      </c>
      <c r="N185" s="4">
        <v>82</v>
      </c>
      <c r="O185" s="9">
        <f t="shared" si="4"/>
        <v>36.9</v>
      </c>
    </row>
    <row r="186" spans="1:15" x14ac:dyDescent="0.55000000000000004">
      <c r="A186" t="s">
        <v>572</v>
      </c>
      <c r="B186" s="3" t="s">
        <v>573</v>
      </c>
      <c r="C186" s="3" t="s">
        <v>6</v>
      </c>
      <c r="D186" t="s">
        <v>574</v>
      </c>
      <c r="E186" s="4">
        <v>39.980000000000004</v>
      </c>
      <c r="F186" s="4">
        <v>23</v>
      </c>
      <c r="G186" s="9">
        <f t="shared" si="5"/>
        <v>12.65</v>
      </c>
      <c r="I186" t="s">
        <v>572</v>
      </c>
      <c r="J186" s="3" t="s">
        <v>573</v>
      </c>
      <c r="K186" s="3" t="s">
        <v>6</v>
      </c>
      <c r="L186" t="s">
        <v>574</v>
      </c>
      <c r="M186" s="4">
        <v>39.980000000000004</v>
      </c>
      <c r="N186" s="4">
        <v>23</v>
      </c>
      <c r="O186" s="9">
        <f t="shared" si="4"/>
        <v>10.35</v>
      </c>
    </row>
    <row r="187" spans="1:15" x14ac:dyDescent="0.55000000000000004">
      <c r="A187" t="s">
        <v>575</v>
      </c>
      <c r="B187" s="3" t="s">
        <v>576</v>
      </c>
      <c r="C187" s="3" t="s">
        <v>577</v>
      </c>
      <c r="D187" t="s">
        <v>578</v>
      </c>
      <c r="E187" s="4">
        <v>164.25</v>
      </c>
      <c r="F187" s="4">
        <v>45</v>
      </c>
      <c r="G187" s="9">
        <f t="shared" si="5"/>
        <v>24.750000000000004</v>
      </c>
      <c r="I187" t="s">
        <v>575</v>
      </c>
      <c r="J187" s="3" t="s">
        <v>576</v>
      </c>
      <c r="K187" s="3" t="s">
        <v>577</v>
      </c>
      <c r="L187" t="s">
        <v>578</v>
      </c>
      <c r="M187" s="4">
        <v>164.25</v>
      </c>
      <c r="N187" s="4">
        <v>45</v>
      </c>
      <c r="O187" s="9">
        <f t="shared" si="4"/>
        <v>20.25</v>
      </c>
    </row>
    <row r="188" spans="1:15" x14ac:dyDescent="0.55000000000000004">
      <c r="A188" t="s">
        <v>324</v>
      </c>
      <c r="B188" s="3" t="s">
        <v>325</v>
      </c>
      <c r="C188" s="3" t="s">
        <v>48</v>
      </c>
      <c r="D188" t="s">
        <v>326</v>
      </c>
      <c r="E188" s="4">
        <v>39.598500000000001</v>
      </c>
      <c r="F188" s="4">
        <v>15</v>
      </c>
      <c r="G188" s="9">
        <f t="shared" si="5"/>
        <v>8.25</v>
      </c>
      <c r="I188" t="s">
        <v>324</v>
      </c>
      <c r="J188" s="3" t="s">
        <v>325</v>
      </c>
      <c r="K188" s="3" t="s">
        <v>48</v>
      </c>
      <c r="L188" t="s">
        <v>326</v>
      </c>
      <c r="M188" s="4">
        <v>39.598500000000001</v>
      </c>
      <c r="N188" s="4">
        <v>15</v>
      </c>
      <c r="O188" s="9">
        <f t="shared" si="4"/>
        <v>6.75</v>
      </c>
    </row>
    <row r="189" spans="1:15" x14ac:dyDescent="0.55000000000000004">
      <c r="A189" t="s">
        <v>302</v>
      </c>
      <c r="B189" s="3" t="s">
        <v>303</v>
      </c>
      <c r="C189" s="3" t="s">
        <v>48</v>
      </c>
      <c r="D189" t="s">
        <v>304</v>
      </c>
      <c r="E189" s="4">
        <v>423.01080000000002</v>
      </c>
      <c r="F189" s="4">
        <v>124</v>
      </c>
      <c r="G189" s="9">
        <f t="shared" si="5"/>
        <v>68.2</v>
      </c>
      <c r="I189" t="s">
        <v>302</v>
      </c>
      <c r="J189" s="3" t="s">
        <v>303</v>
      </c>
      <c r="K189" s="3" t="s">
        <v>48</v>
      </c>
      <c r="L189" t="s">
        <v>304</v>
      </c>
      <c r="M189" s="4">
        <v>423.01080000000002</v>
      </c>
      <c r="N189" s="4">
        <v>124</v>
      </c>
      <c r="O189" s="9">
        <f t="shared" si="4"/>
        <v>55.800000000000004</v>
      </c>
    </row>
    <row r="190" spans="1:15" x14ac:dyDescent="0.55000000000000004">
      <c r="A190" t="s">
        <v>305</v>
      </c>
      <c r="B190" s="3" t="s">
        <v>306</v>
      </c>
      <c r="C190" s="3" t="s">
        <v>48</v>
      </c>
      <c r="D190" t="s">
        <v>307</v>
      </c>
      <c r="E190" s="4">
        <v>269.28000000000003</v>
      </c>
      <c r="F190" s="4">
        <v>68</v>
      </c>
      <c r="G190" s="9">
        <f t="shared" si="5"/>
        <v>37.400000000000006</v>
      </c>
      <c r="I190" t="s">
        <v>305</v>
      </c>
      <c r="J190" s="3" t="s">
        <v>306</v>
      </c>
      <c r="K190" s="3" t="s">
        <v>48</v>
      </c>
      <c r="L190" t="s">
        <v>307</v>
      </c>
      <c r="M190" s="4">
        <v>269.28000000000003</v>
      </c>
      <c r="N190" s="4">
        <v>68</v>
      </c>
      <c r="O190" s="9">
        <f t="shared" si="4"/>
        <v>30.6</v>
      </c>
    </row>
    <row r="191" spans="1:15" x14ac:dyDescent="0.55000000000000004">
      <c r="A191" t="s">
        <v>299</v>
      </c>
      <c r="B191" s="3" t="s">
        <v>300</v>
      </c>
      <c r="C191" s="3" t="s">
        <v>48</v>
      </c>
      <c r="D191" t="s">
        <v>301</v>
      </c>
      <c r="E191" s="4">
        <v>562.80000000000007</v>
      </c>
      <c r="F191" s="4">
        <v>55</v>
      </c>
      <c r="G191" s="9">
        <f t="shared" si="5"/>
        <v>30.250000000000004</v>
      </c>
      <c r="I191" t="s">
        <v>299</v>
      </c>
      <c r="J191" s="3" t="s">
        <v>300</v>
      </c>
      <c r="K191" s="3" t="s">
        <v>48</v>
      </c>
      <c r="L191" t="s">
        <v>301</v>
      </c>
      <c r="M191" s="4">
        <v>562.80000000000007</v>
      </c>
      <c r="N191" s="4">
        <v>55</v>
      </c>
      <c r="O191" s="9">
        <f t="shared" si="4"/>
        <v>24.75</v>
      </c>
    </row>
    <row r="192" spans="1:15" x14ac:dyDescent="0.55000000000000004">
      <c r="A192" t="s">
        <v>308</v>
      </c>
      <c r="B192" s="3" t="s">
        <v>309</v>
      </c>
      <c r="C192" s="3" t="s">
        <v>48</v>
      </c>
      <c r="D192" t="s">
        <v>310</v>
      </c>
      <c r="E192" s="4">
        <v>510.41</v>
      </c>
      <c r="F192" s="4">
        <v>43</v>
      </c>
      <c r="G192" s="9">
        <f t="shared" si="5"/>
        <v>23.650000000000002</v>
      </c>
      <c r="I192" t="s">
        <v>308</v>
      </c>
      <c r="J192" s="3" t="s">
        <v>309</v>
      </c>
      <c r="K192" s="3" t="s">
        <v>48</v>
      </c>
      <c r="L192" t="s">
        <v>310</v>
      </c>
      <c r="M192" s="4">
        <v>510.41</v>
      </c>
      <c r="N192" s="4">
        <v>43</v>
      </c>
      <c r="O192" s="9">
        <f t="shared" si="4"/>
        <v>19.350000000000001</v>
      </c>
    </row>
    <row r="193" spans="1:15" x14ac:dyDescent="0.55000000000000004">
      <c r="A193" t="s">
        <v>350</v>
      </c>
      <c r="B193" s="3" t="s">
        <v>351</v>
      </c>
      <c r="C193" s="3" t="s">
        <v>48</v>
      </c>
      <c r="D193" t="s">
        <v>352</v>
      </c>
      <c r="E193" s="4">
        <v>1391.96</v>
      </c>
      <c r="F193" s="4">
        <v>356</v>
      </c>
      <c r="G193" s="9">
        <f t="shared" si="5"/>
        <v>195.8</v>
      </c>
      <c r="I193" t="s">
        <v>350</v>
      </c>
      <c r="J193" s="3" t="s">
        <v>351</v>
      </c>
      <c r="K193" s="3" t="s">
        <v>48</v>
      </c>
      <c r="L193" t="s">
        <v>352</v>
      </c>
      <c r="M193" s="4">
        <v>1391.96</v>
      </c>
      <c r="N193" s="4">
        <v>356</v>
      </c>
      <c r="O193" s="9">
        <f t="shared" si="4"/>
        <v>160.20000000000002</v>
      </c>
    </row>
    <row r="194" spans="1:15" x14ac:dyDescent="0.55000000000000004">
      <c r="A194" t="s">
        <v>353</v>
      </c>
      <c r="B194" s="3" t="s">
        <v>354</v>
      </c>
      <c r="C194" s="3" t="s">
        <v>48</v>
      </c>
      <c r="D194" t="s">
        <v>355</v>
      </c>
      <c r="E194" s="4">
        <v>8544.0257999999994</v>
      </c>
      <c r="F194" s="4">
        <v>730</v>
      </c>
      <c r="G194" s="9">
        <f t="shared" si="5"/>
        <v>401.50000000000006</v>
      </c>
      <c r="I194" t="s">
        <v>353</v>
      </c>
      <c r="J194" s="3" t="s">
        <v>354</v>
      </c>
      <c r="K194" s="3" t="s">
        <v>48</v>
      </c>
      <c r="L194" t="s">
        <v>355</v>
      </c>
      <c r="M194" s="4">
        <v>8544.0257999999994</v>
      </c>
      <c r="N194" s="4">
        <v>730</v>
      </c>
      <c r="O194" s="9">
        <f t="shared" si="4"/>
        <v>328.5</v>
      </c>
    </row>
    <row r="195" spans="1:15" x14ac:dyDescent="0.55000000000000004">
      <c r="A195" t="s">
        <v>50</v>
      </c>
      <c r="B195" s="3" t="s">
        <v>51</v>
      </c>
      <c r="C195" s="3" t="s">
        <v>52</v>
      </c>
      <c r="D195" t="s">
        <v>53</v>
      </c>
      <c r="E195" s="4">
        <v>262.62</v>
      </c>
      <c r="F195" s="4">
        <v>103</v>
      </c>
      <c r="G195" s="9">
        <f t="shared" si="5"/>
        <v>56.650000000000006</v>
      </c>
      <c r="I195" t="s">
        <v>50</v>
      </c>
      <c r="J195" s="3" t="s">
        <v>51</v>
      </c>
      <c r="K195" s="3" t="s">
        <v>52</v>
      </c>
      <c r="L195" t="s">
        <v>53</v>
      </c>
      <c r="M195" s="4">
        <v>262.62</v>
      </c>
      <c r="N195" s="4">
        <v>103</v>
      </c>
      <c r="O195" s="9">
        <f t="shared" si="4"/>
        <v>46.35</v>
      </c>
    </row>
    <row r="196" spans="1:15" x14ac:dyDescent="0.55000000000000004">
      <c r="A196" t="s">
        <v>382</v>
      </c>
      <c r="B196" s="3" t="s">
        <v>383</v>
      </c>
      <c r="C196" s="3" t="s">
        <v>384</v>
      </c>
      <c r="D196" t="s">
        <v>385</v>
      </c>
      <c r="E196" s="4">
        <v>5680.03</v>
      </c>
      <c r="F196" s="4">
        <v>839</v>
      </c>
      <c r="G196" s="9">
        <f t="shared" si="5"/>
        <v>461.45000000000005</v>
      </c>
      <c r="I196" t="s">
        <v>382</v>
      </c>
      <c r="J196" s="3" t="s">
        <v>383</v>
      </c>
      <c r="K196" s="3" t="s">
        <v>384</v>
      </c>
      <c r="L196" t="s">
        <v>385</v>
      </c>
      <c r="M196" s="4">
        <v>5680.03</v>
      </c>
      <c r="N196" s="4">
        <v>839</v>
      </c>
      <c r="O196" s="9">
        <f t="shared" si="4"/>
        <v>377.55</v>
      </c>
    </row>
    <row r="197" spans="1:15" x14ac:dyDescent="0.55000000000000004">
      <c r="A197" t="s">
        <v>962</v>
      </c>
      <c r="B197" s="3" t="s">
        <v>963</v>
      </c>
      <c r="C197" s="3" t="s">
        <v>964</v>
      </c>
      <c r="D197" t="s">
        <v>965</v>
      </c>
      <c r="E197" s="4">
        <v>2292.2000000000003</v>
      </c>
      <c r="F197" s="4">
        <v>628</v>
      </c>
      <c r="G197" s="9">
        <f t="shared" ref="G197:G260" si="6">F197*0.55</f>
        <v>345.40000000000003</v>
      </c>
      <c r="I197" t="s">
        <v>962</v>
      </c>
      <c r="J197" s="3" t="s">
        <v>963</v>
      </c>
      <c r="K197" s="3" t="s">
        <v>964</v>
      </c>
      <c r="L197" t="s">
        <v>965</v>
      </c>
      <c r="M197" s="4">
        <v>2292.2000000000003</v>
      </c>
      <c r="N197" s="4">
        <v>628</v>
      </c>
      <c r="O197" s="9">
        <f t="shared" ref="O197:O260" si="7">N197*0.45</f>
        <v>282.60000000000002</v>
      </c>
    </row>
    <row r="198" spans="1:15" x14ac:dyDescent="0.55000000000000004">
      <c r="A198" t="s">
        <v>1386</v>
      </c>
      <c r="B198" s="3" t="s">
        <v>1387</v>
      </c>
      <c r="C198" s="7"/>
      <c r="D198" t="s">
        <v>1388</v>
      </c>
      <c r="E198" s="4">
        <v>14208.492</v>
      </c>
      <c r="F198" s="4">
        <v>3893</v>
      </c>
      <c r="G198" s="9">
        <f t="shared" si="6"/>
        <v>2141.15</v>
      </c>
      <c r="I198" t="s">
        <v>1386</v>
      </c>
      <c r="J198" s="3" t="s">
        <v>1387</v>
      </c>
      <c r="K198" s="7"/>
      <c r="L198" t="s">
        <v>1388</v>
      </c>
      <c r="M198" s="4">
        <v>14208.492</v>
      </c>
      <c r="N198" s="4">
        <v>3893</v>
      </c>
      <c r="O198" s="9">
        <f t="shared" si="7"/>
        <v>1751.8500000000001</v>
      </c>
    </row>
    <row r="199" spans="1:15" x14ac:dyDescent="0.55000000000000004">
      <c r="A199" t="s">
        <v>1030</v>
      </c>
      <c r="B199" s="3" t="s">
        <v>1031</v>
      </c>
      <c r="C199" s="3" t="s">
        <v>533</v>
      </c>
      <c r="D199" t="s">
        <v>1032</v>
      </c>
      <c r="E199" s="4">
        <v>872</v>
      </c>
      <c r="F199" s="4">
        <v>218</v>
      </c>
      <c r="G199" s="9">
        <f t="shared" si="6"/>
        <v>119.9</v>
      </c>
      <c r="I199" t="s">
        <v>1030</v>
      </c>
      <c r="J199" s="3" t="s">
        <v>1031</v>
      </c>
      <c r="K199" s="3" t="s">
        <v>533</v>
      </c>
      <c r="L199" t="s">
        <v>1032</v>
      </c>
      <c r="M199" s="4">
        <v>872</v>
      </c>
      <c r="N199" s="4">
        <v>218</v>
      </c>
      <c r="O199" s="9">
        <f t="shared" si="7"/>
        <v>98.100000000000009</v>
      </c>
    </row>
    <row r="200" spans="1:15" x14ac:dyDescent="0.55000000000000004">
      <c r="A200" t="s">
        <v>531</v>
      </c>
      <c r="B200" s="3" t="s">
        <v>532</v>
      </c>
      <c r="C200" s="3" t="s">
        <v>533</v>
      </c>
      <c r="D200" t="s">
        <v>534</v>
      </c>
      <c r="E200" s="4">
        <v>864</v>
      </c>
      <c r="F200" s="4">
        <v>216</v>
      </c>
      <c r="G200" s="9">
        <f t="shared" si="6"/>
        <v>118.80000000000001</v>
      </c>
      <c r="I200" t="s">
        <v>531</v>
      </c>
      <c r="J200" s="3" t="s">
        <v>532</v>
      </c>
      <c r="K200" s="3" t="s">
        <v>533</v>
      </c>
      <c r="L200" t="s">
        <v>534</v>
      </c>
      <c r="M200" s="4">
        <v>864</v>
      </c>
      <c r="N200" s="4">
        <v>216</v>
      </c>
      <c r="O200" s="9">
        <f t="shared" si="7"/>
        <v>97.2</v>
      </c>
    </row>
    <row r="201" spans="1:15" x14ac:dyDescent="0.55000000000000004">
      <c r="A201" t="s">
        <v>738</v>
      </c>
      <c r="B201" s="3" t="s">
        <v>739</v>
      </c>
      <c r="C201" s="3" t="s">
        <v>365</v>
      </c>
      <c r="D201" t="s">
        <v>740</v>
      </c>
      <c r="E201" s="4">
        <v>2780.92</v>
      </c>
      <c r="F201" s="4">
        <v>1879</v>
      </c>
      <c r="G201" s="9">
        <f t="shared" si="6"/>
        <v>1033.45</v>
      </c>
      <c r="I201" t="s">
        <v>738</v>
      </c>
      <c r="J201" s="3" t="s">
        <v>739</v>
      </c>
      <c r="K201" s="3" t="s">
        <v>365</v>
      </c>
      <c r="L201" t="s">
        <v>740</v>
      </c>
      <c r="M201" s="4">
        <v>2780.92</v>
      </c>
      <c r="N201" s="4">
        <v>1879</v>
      </c>
      <c r="O201" s="9">
        <f t="shared" si="7"/>
        <v>845.55000000000007</v>
      </c>
    </row>
    <row r="202" spans="1:15" x14ac:dyDescent="0.55000000000000004">
      <c r="A202" t="s">
        <v>874</v>
      </c>
      <c r="B202" s="3" t="s">
        <v>875</v>
      </c>
      <c r="C202" s="3" t="s">
        <v>162</v>
      </c>
      <c r="D202" t="s">
        <v>876</v>
      </c>
      <c r="E202" s="4">
        <v>215</v>
      </c>
      <c r="F202" s="4">
        <v>86</v>
      </c>
      <c r="G202" s="9">
        <f t="shared" si="6"/>
        <v>47.300000000000004</v>
      </c>
      <c r="I202" t="s">
        <v>874</v>
      </c>
      <c r="J202" s="3" t="s">
        <v>875</v>
      </c>
      <c r="K202" s="3" t="s">
        <v>162</v>
      </c>
      <c r="L202" t="s">
        <v>876</v>
      </c>
      <c r="M202" s="4">
        <v>215</v>
      </c>
      <c r="N202" s="4">
        <v>86</v>
      </c>
      <c r="O202" s="9">
        <f t="shared" si="7"/>
        <v>38.700000000000003</v>
      </c>
    </row>
    <row r="203" spans="1:15" x14ac:dyDescent="0.55000000000000004">
      <c r="A203" t="s">
        <v>1091</v>
      </c>
      <c r="B203" s="3" t="s">
        <v>1092</v>
      </c>
      <c r="C203" s="3" t="s">
        <v>162</v>
      </c>
      <c r="D203" t="s">
        <v>1093</v>
      </c>
      <c r="E203" s="4">
        <v>1600</v>
      </c>
      <c r="F203" s="4">
        <v>320</v>
      </c>
      <c r="G203" s="9">
        <f t="shared" si="6"/>
        <v>176</v>
      </c>
      <c r="I203" t="s">
        <v>1091</v>
      </c>
      <c r="J203" s="3" t="s">
        <v>1092</v>
      </c>
      <c r="K203" s="3" t="s">
        <v>162</v>
      </c>
      <c r="L203" t="s">
        <v>1093</v>
      </c>
      <c r="M203" s="4">
        <v>1600</v>
      </c>
      <c r="N203" s="4">
        <v>320</v>
      </c>
      <c r="O203" s="9">
        <f t="shared" si="7"/>
        <v>144</v>
      </c>
    </row>
    <row r="204" spans="1:15" x14ac:dyDescent="0.55000000000000004">
      <c r="A204" t="s">
        <v>877</v>
      </c>
      <c r="B204" s="3" t="s">
        <v>878</v>
      </c>
      <c r="C204" s="3" t="s">
        <v>162</v>
      </c>
      <c r="D204" t="s">
        <v>879</v>
      </c>
      <c r="E204" s="4">
        <v>76.92</v>
      </c>
      <c r="F204" s="4">
        <v>26</v>
      </c>
      <c r="G204" s="9">
        <f t="shared" si="6"/>
        <v>14.3</v>
      </c>
      <c r="I204" t="s">
        <v>877</v>
      </c>
      <c r="J204" s="3" t="s">
        <v>878</v>
      </c>
      <c r="K204" s="3" t="s">
        <v>162</v>
      </c>
      <c r="L204" t="s">
        <v>879</v>
      </c>
      <c r="M204" s="4">
        <v>76.92</v>
      </c>
      <c r="N204" s="4">
        <v>26</v>
      </c>
      <c r="O204" s="9">
        <f t="shared" si="7"/>
        <v>11.700000000000001</v>
      </c>
    </row>
    <row r="205" spans="1:15" x14ac:dyDescent="0.55000000000000004">
      <c r="A205" t="s">
        <v>1094</v>
      </c>
      <c r="B205" s="3" t="s">
        <v>1095</v>
      </c>
      <c r="C205" s="3" t="s">
        <v>162</v>
      </c>
      <c r="D205" t="s">
        <v>1096</v>
      </c>
      <c r="E205" s="4">
        <v>2176</v>
      </c>
      <c r="F205" s="4">
        <v>272</v>
      </c>
      <c r="G205" s="9">
        <f t="shared" si="6"/>
        <v>149.60000000000002</v>
      </c>
      <c r="I205" t="s">
        <v>1094</v>
      </c>
      <c r="J205" s="3" t="s">
        <v>1095</v>
      </c>
      <c r="K205" s="3" t="s">
        <v>162</v>
      </c>
      <c r="L205" t="s">
        <v>1096</v>
      </c>
      <c r="M205" s="4">
        <v>2176</v>
      </c>
      <c r="N205" s="4">
        <v>272</v>
      </c>
      <c r="O205" s="9">
        <f t="shared" si="7"/>
        <v>122.4</v>
      </c>
    </row>
    <row r="206" spans="1:15" x14ac:dyDescent="0.55000000000000004">
      <c r="A206" t="s">
        <v>88</v>
      </c>
      <c r="B206" s="3" t="s">
        <v>89</v>
      </c>
      <c r="C206" s="3" t="s">
        <v>90</v>
      </c>
      <c r="D206" t="s">
        <v>91</v>
      </c>
      <c r="E206" s="4">
        <v>1396.25</v>
      </c>
      <c r="F206" s="4">
        <v>1117</v>
      </c>
      <c r="G206" s="9">
        <f t="shared" si="6"/>
        <v>614.35</v>
      </c>
      <c r="I206" t="s">
        <v>88</v>
      </c>
      <c r="J206" s="3" t="s">
        <v>89</v>
      </c>
      <c r="K206" s="3" t="s">
        <v>90</v>
      </c>
      <c r="L206" t="s">
        <v>91</v>
      </c>
      <c r="M206" s="4">
        <v>1396.25</v>
      </c>
      <c r="N206" s="4">
        <v>1117</v>
      </c>
      <c r="O206" s="9">
        <f t="shared" si="7"/>
        <v>502.65000000000003</v>
      </c>
    </row>
    <row r="207" spans="1:15" x14ac:dyDescent="0.55000000000000004">
      <c r="A207" t="s">
        <v>538</v>
      </c>
      <c r="B207" s="3" t="s">
        <v>539</v>
      </c>
      <c r="C207" s="3" t="s">
        <v>90</v>
      </c>
      <c r="D207" t="s">
        <v>540</v>
      </c>
      <c r="E207" s="4">
        <v>1034.6200000000001</v>
      </c>
      <c r="F207" s="4">
        <v>354</v>
      </c>
      <c r="G207" s="9">
        <f t="shared" si="6"/>
        <v>194.70000000000002</v>
      </c>
      <c r="I207" t="s">
        <v>538</v>
      </c>
      <c r="J207" s="3" t="s">
        <v>539</v>
      </c>
      <c r="K207" s="3" t="s">
        <v>90</v>
      </c>
      <c r="L207" t="s">
        <v>540</v>
      </c>
      <c r="M207" s="4">
        <v>1034.6200000000001</v>
      </c>
      <c r="N207" s="4">
        <v>354</v>
      </c>
      <c r="O207" s="9">
        <f t="shared" si="7"/>
        <v>159.30000000000001</v>
      </c>
    </row>
    <row r="208" spans="1:15" x14ac:dyDescent="0.55000000000000004">
      <c r="A208" t="s">
        <v>160</v>
      </c>
      <c r="B208" s="3" t="s">
        <v>161</v>
      </c>
      <c r="C208" s="3" t="s">
        <v>162</v>
      </c>
      <c r="D208" t="s">
        <v>163</v>
      </c>
      <c r="E208" s="4">
        <v>219.44</v>
      </c>
      <c r="F208" s="4">
        <v>47</v>
      </c>
      <c r="G208" s="9">
        <f t="shared" si="6"/>
        <v>25.85</v>
      </c>
      <c r="I208" t="s">
        <v>160</v>
      </c>
      <c r="J208" s="3" t="s">
        <v>161</v>
      </c>
      <c r="K208" s="3" t="s">
        <v>162</v>
      </c>
      <c r="L208" t="s">
        <v>163</v>
      </c>
      <c r="M208" s="4">
        <v>219.44</v>
      </c>
      <c r="N208" s="4">
        <v>47</v>
      </c>
      <c r="O208" s="9">
        <f t="shared" si="7"/>
        <v>21.150000000000002</v>
      </c>
    </row>
    <row r="209" spans="1:15" x14ac:dyDescent="0.55000000000000004">
      <c r="A209" t="s">
        <v>401</v>
      </c>
      <c r="B209" s="3" t="s">
        <v>402</v>
      </c>
      <c r="C209" s="3" t="s">
        <v>162</v>
      </c>
      <c r="D209" t="s">
        <v>403</v>
      </c>
      <c r="E209" s="4">
        <v>148.9</v>
      </c>
      <c r="F209" s="4">
        <v>32</v>
      </c>
      <c r="G209" s="9">
        <f t="shared" si="6"/>
        <v>17.600000000000001</v>
      </c>
      <c r="I209" t="s">
        <v>401</v>
      </c>
      <c r="J209" s="3" t="s">
        <v>402</v>
      </c>
      <c r="K209" s="3" t="s">
        <v>162</v>
      </c>
      <c r="L209" t="s">
        <v>403</v>
      </c>
      <c r="M209" s="4">
        <v>148.9</v>
      </c>
      <c r="N209" s="4">
        <v>32</v>
      </c>
      <c r="O209" s="9">
        <f t="shared" si="7"/>
        <v>14.4</v>
      </c>
    </row>
    <row r="210" spans="1:15" x14ac:dyDescent="0.55000000000000004">
      <c r="A210" t="s">
        <v>922</v>
      </c>
      <c r="B210" s="3" t="s">
        <v>923</v>
      </c>
      <c r="C210" s="3" t="s">
        <v>162</v>
      </c>
      <c r="D210" t="s">
        <v>924</v>
      </c>
      <c r="E210" s="4">
        <v>1999.1628000000001</v>
      </c>
      <c r="F210" s="4">
        <v>245</v>
      </c>
      <c r="G210" s="9">
        <f t="shared" si="6"/>
        <v>134.75</v>
      </c>
      <c r="I210" t="s">
        <v>922</v>
      </c>
      <c r="J210" s="3" t="s">
        <v>923</v>
      </c>
      <c r="K210" s="3" t="s">
        <v>162</v>
      </c>
      <c r="L210" t="s">
        <v>924</v>
      </c>
      <c r="M210" s="4">
        <v>1999.1628000000001</v>
      </c>
      <c r="N210" s="4">
        <v>245</v>
      </c>
      <c r="O210" s="9">
        <f t="shared" si="7"/>
        <v>110.25</v>
      </c>
    </row>
    <row r="211" spans="1:15" x14ac:dyDescent="0.55000000000000004">
      <c r="A211" t="s">
        <v>925</v>
      </c>
      <c r="B211" s="3" t="s">
        <v>926</v>
      </c>
      <c r="C211" s="3" t="s">
        <v>162</v>
      </c>
      <c r="D211" t="s">
        <v>927</v>
      </c>
      <c r="E211" s="4">
        <v>1272.32</v>
      </c>
      <c r="F211" s="4">
        <v>112</v>
      </c>
      <c r="G211" s="9">
        <f t="shared" si="6"/>
        <v>61.600000000000009</v>
      </c>
      <c r="I211" t="s">
        <v>925</v>
      </c>
      <c r="J211" s="3" t="s">
        <v>926</v>
      </c>
      <c r="K211" s="3" t="s">
        <v>162</v>
      </c>
      <c r="L211" t="s">
        <v>927</v>
      </c>
      <c r="M211" s="4">
        <v>1272.32</v>
      </c>
      <c r="N211" s="4">
        <v>112</v>
      </c>
      <c r="O211" s="9">
        <f t="shared" si="7"/>
        <v>50.4</v>
      </c>
    </row>
    <row r="212" spans="1:15" x14ac:dyDescent="0.55000000000000004">
      <c r="A212" t="s">
        <v>795</v>
      </c>
      <c r="B212" s="3" t="s">
        <v>796</v>
      </c>
      <c r="C212" s="3" t="s">
        <v>797</v>
      </c>
      <c r="D212" t="s">
        <v>798</v>
      </c>
      <c r="E212" s="4">
        <v>3567.41</v>
      </c>
      <c r="F212" s="4">
        <v>791</v>
      </c>
      <c r="G212" s="9">
        <f t="shared" si="6"/>
        <v>435.05</v>
      </c>
      <c r="I212" t="s">
        <v>795</v>
      </c>
      <c r="J212" s="3" t="s">
        <v>796</v>
      </c>
      <c r="K212" s="3" t="s">
        <v>797</v>
      </c>
      <c r="L212" t="s">
        <v>798</v>
      </c>
      <c r="M212" s="4">
        <v>3567.41</v>
      </c>
      <c r="N212" s="4">
        <v>791</v>
      </c>
      <c r="O212" s="9">
        <f t="shared" si="7"/>
        <v>355.95</v>
      </c>
    </row>
    <row r="213" spans="1:15" x14ac:dyDescent="0.55000000000000004">
      <c r="A213" t="s">
        <v>678</v>
      </c>
      <c r="B213" s="3" t="s">
        <v>679</v>
      </c>
      <c r="C213" s="3" t="s">
        <v>673</v>
      </c>
      <c r="D213" t="s">
        <v>680</v>
      </c>
      <c r="E213" s="4">
        <v>356.39000000000004</v>
      </c>
      <c r="F213" s="4">
        <v>74</v>
      </c>
      <c r="G213" s="9">
        <f t="shared" si="6"/>
        <v>40.700000000000003</v>
      </c>
      <c r="I213" t="s">
        <v>678</v>
      </c>
      <c r="J213" s="3" t="s">
        <v>679</v>
      </c>
      <c r="K213" s="3" t="s">
        <v>673</v>
      </c>
      <c r="L213" t="s">
        <v>680</v>
      </c>
      <c r="M213" s="4">
        <v>356.39000000000004</v>
      </c>
      <c r="N213" s="4">
        <v>74</v>
      </c>
      <c r="O213" s="9">
        <f t="shared" si="7"/>
        <v>33.300000000000004</v>
      </c>
    </row>
    <row r="214" spans="1:15" x14ac:dyDescent="0.55000000000000004">
      <c r="A214" t="s">
        <v>675</v>
      </c>
      <c r="B214" s="3" t="s">
        <v>676</v>
      </c>
      <c r="C214" s="3" t="s">
        <v>673</v>
      </c>
      <c r="D214" t="s">
        <v>677</v>
      </c>
      <c r="E214" s="4">
        <v>818.6</v>
      </c>
      <c r="F214" s="4">
        <v>170</v>
      </c>
      <c r="G214" s="9">
        <f t="shared" si="6"/>
        <v>93.500000000000014</v>
      </c>
      <c r="I214" t="s">
        <v>675</v>
      </c>
      <c r="J214" s="3" t="s">
        <v>676</v>
      </c>
      <c r="K214" s="3" t="s">
        <v>673</v>
      </c>
      <c r="L214" t="s">
        <v>677</v>
      </c>
      <c r="M214" s="4">
        <v>818.6</v>
      </c>
      <c r="N214" s="4">
        <v>170</v>
      </c>
      <c r="O214" s="9">
        <f t="shared" si="7"/>
        <v>76.5</v>
      </c>
    </row>
    <row r="215" spans="1:15" x14ac:dyDescent="0.55000000000000004">
      <c r="A215" t="s">
        <v>671</v>
      </c>
      <c r="B215" s="3" t="s">
        <v>672</v>
      </c>
      <c r="C215" s="3" t="s">
        <v>673</v>
      </c>
      <c r="D215" t="s">
        <v>674</v>
      </c>
      <c r="E215" s="4">
        <v>1150.99</v>
      </c>
      <c r="F215" s="4">
        <v>239</v>
      </c>
      <c r="G215" s="9">
        <f t="shared" si="6"/>
        <v>131.45000000000002</v>
      </c>
      <c r="I215" t="s">
        <v>671</v>
      </c>
      <c r="J215" s="3" t="s">
        <v>672</v>
      </c>
      <c r="K215" s="3" t="s">
        <v>673</v>
      </c>
      <c r="L215" t="s">
        <v>674</v>
      </c>
      <c r="M215" s="4">
        <v>1150.99</v>
      </c>
      <c r="N215" s="4">
        <v>239</v>
      </c>
      <c r="O215" s="9">
        <f t="shared" si="7"/>
        <v>107.55</v>
      </c>
    </row>
    <row r="216" spans="1:15" x14ac:dyDescent="0.55000000000000004">
      <c r="A216" t="s">
        <v>554</v>
      </c>
      <c r="B216" s="3" t="s">
        <v>555</v>
      </c>
      <c r="C216" s="3" t="s">
        <v>158</v>
      </c>
      <c r="D216" t="s">
        <v>556</v>
      </c>
      <c r="E216" s="4">
        <v>626.29999999999995</v>
      </c>
      <c r="F216" s="4">
        <v>90</v>
      </c>
      <c r="G216" s="9">
        <f t="shared" si="6"/>
        <v>49.500000000000007</v>
      </c>
      <c r="I216" t="s">
        <v>554</v>
      </c>
      <c r="J216" s="3" t="s">
        <v>555</v>
      </c>
      <c r="K216" s="3" t="s">
        <v>158</v>
      </c>
      <c r="L216" t="s">
        <v>556</v>
      </c>
      <c r="M216" s="4">
        <v>626.29999999999995</v>
      </c>
      <c r="N216" s="4">
        <v>90</v>
      </c>
      <c r="O216" s="9">
        <f t="shared" si="7"/>
        <v>40.5</v>
      </c>
    </row>
    <row r="217" spans="1:15" x14ac:dyDescent="0.55000000000000004">
      <c r="A217" t="s">
        <v>966</v>
      </c>
      <c r="B217" s="3" t="s">
        <v>967</v>
      </c>
      <c r="C217" s="3" t="s">
        <v>29</v>
      </c>
      <c r="D217" t="s">
        <v>968</v>
      </c>
      <c r="E217" s="4">
        <v>247.26339999999999</v>
      </c>
      <c r="F217" s="4">
        <v>79</v>
      </c>
      <c r="G217" s="9">
        <f t="shared" si="6"/>
        <v>43.45</v>
      </c>
      <c r="I217" t="s">
        <v>966</v>
      </c>
      <c r="J217" s="3" t="s">
        <v>967</v>
      </c>
      <c r="K217" s="3" t="s">
        <v>29</v>
      </c>
      <c r="L217" t="s">
        <v>968</v>
      </c>
      <c r="M217" s="4">
        <v>247.26339999999999</v>
      </c>
      <c r="N217" s="4">
        <v>79</v>
      </c>
      <c r="O217" s="9">
        <f t="shared" si="7"/>
        <v>35.550000000000004</v>
      </c>
    </row>
    <row r="218" spans="1:15" x14ac:dyDescent="0.55000000000000004">
      <c r="A218" t="s">
        <v>557</v>
      </c>
      <c r="B218" s="3" t="s">
        <v>558</v>
      </c>
      <c r="C218" s="3" t="s">
        <v>29</v>
      </c>
      <c r="D218" t="s">
        <v>559</v>
      </c>
      <c r="E218" s="4">
        <v>1474.8453</v>
      </c>
      <c r="F218" s="4">
        <v>569</v>
      </c>
      <c r="G218" s="9">
        <f t="shared" si="6"/>
        <v>312.95000000000005</v>
      </c>
      <c r="I218" t="s">
        <v>557</v>
      </c>
      <c r="J218" s="3" t="s">
        <v>558</v>
      </c>
      <c r="K218" s="3" t="s">
        <v>29</v>
      </c>
      <c r="L218" t="s">
        <v>559</v>
      </c>
      <c r="M218" s="4">
        <v>1474.8453</v>
      </c>
      <c r="N218" s="4">
        <v>569</v>
      </c>
      <c r="O218" s="9">
        <f t="shared" si="7"/>
        <v>256.05</v>
      </c>
    </row>
    <row r="219" spans="1:15" x14ac:dyDescent="0.55000000000000004">
      <c r="A219" t="s">
        <v>560</v>
      </c>
      <c r="B219" s="3" t="s">
        <v>561</v>
      </c>
      <c r="C219" s="3" t="s">
        <v>29</v>
      </c>
      <c r="D219" t="s">
        <v>562</v>
      </c>
      <c r="E219" s="4">
        <v>1079.83</v>
      </c>
      <c r="F219" s="4">
        <v>323</v>
      </c>
      <c r="G219" s="9">
        <f t="shared" si="6"/>
        <v>177.65</v>
      </c>
      <c r="I219" t="s">
        <v>560</v>
      </c>
      <c r="J219" s="3" t="s">
        <v>561</v>
      </c>
      <c r="K219" s="3" t="s">
        <v>29</v>
      </c>
      <c r="L219" t="s">
        <v>562</v>
      </c>
      <c r="M219" s="4">
        <v>1079.83</v>
      </c>
      <c r="N219" s="4">
        <v>323</v>
      </c>
      <c r="O219" s="9">
        <f t="shared" si="7"/>
        <v>145.35</v>
      </c>
    </row>
    <row r="220" spans="1:15" x14ac:dyDescent="0.55000000000000004">
      <c r="A220" t="s">
        <v>850</v>
      </c>
      <c r="B220" s="3" t="s">
        <v>851</v>
      </c>
      <c r="C220" s="3" t="s">
        <v>158</v>
      </c>
      <c r="D220" t="s">
        <v>852</v>
      </c>
      <c r="E220" s="4">
        <v>516.85070000000007</v>
      </c>
      <c r="F220" s="4">
        <v>181</v>
      </c>
      <c r="G220" s="9">
        <f t="shared" si="6"/>
        <v>99.550000000000011</v>
      </c>
      <c r="I220" t="s">
        <v>850</v>
      </c>
      <c r="J220" s="3" t="s">
        <v>851</v>
      </c>
      <c r="K220" s="3" t="s">
        <v>158</v>
      </c>
      <c r="L220" t="s">
        <v>852</v>
      </c>
      <c r="M220" s="4">
        <v>516.85070000000007</v>
      </c>
      <c r="N220" s="4">
        <v>181</v>
      </c>
      <c r="O220" s="9">
        <f t="shared" si="7"/>
        <v>81.45</v>
      </c>
    </row>
    <row r="221" spans="1:15" x14ac:dyDescent="0.55000000000000004">
      <c r="A221" t="s">
        <v>747</v>
      </c>
      <c r="B221" s="3" t="s">
        <v>748</v>
      </c>
      <c r="C221" s="3" t="s">
        <v>158</v>
      </c>
      <c r="D221" t="s">
        <v>749</v>
      </c>
      <c r="E221" s="4">
        <v>827.49090000000001</v>
      </c>
      <c r="F221" s="4">
        <v>350</v>
      </c>
      <c r="G221" s="9">
        <f t="shared" si="6"/>
        <v>192.50000000000003</v>
      </c>
      <c r="I221" t="s">
        <v>747</v>
      </c>
      <c r="J221" s="3" t="s">
        <v>748</v>
      </c>
      <c r="K221" s="3" t="s">
        <v>158</v>
      </c>
      <c r="L221" t="s">
        <v>749</v>
      </c>
      <c r="M221" s="4">
        <v>827.49090000000001</v>
      </c>
      <c r="N221" s="4">
        <v>350</v>
      </c>
      <c r="O221" s="9">
        <f t="shared" si="7"/>
        <v>157.5</v>
      </c>
    </row>
    <row r="222" spans="1:15" x14ac:dyDescent="0.55000000000000004">
      <c r="A222" t="s">
        <v>417</v>
      </c>
      <c r="B222" s="3" t="s">
        <v>418</v>
      </c>
      <c r="C222" s="3" t="s">
        <v>415</v>
      </c>
      <c r="D222" t="s">
        <v>419</v>
      </c>
      <c r="E222" s="4">
        <v>1341.05</v>
      </c>
      <c r="F222" s="4">
        <v>267</v>
      </c>
      <c r="G222" s="9">
        <f t="shared" si="6"/>
        <v>146.85000000000002</v>
      </c>
      <c r="I222" t="s">
        <v>417</v>
      </c>
      <c r="J222" s="3" t="s">
        <v>418</v>
      </c>
      <c r="K222" s="3" t="s">
        <v>415</v>
      </c>
      <c r="L222" t="s">
        <v>419</v>
      </c>
      <c r="M222" s="4">
        <v>1341.05</v>
      </c>
      <c r="N222" s="4">
        <v>267</v>
      </c>
      <c r="O222" s="9">
        <f t="shared" si="7"/>
        <v>120.15</v>
      </c>
    </row>
    <row r="223" spans="1:15" x14ac:dyDescent="0.55000000000000004">
      <c r="A223" t="s">
        <v>528</v>
      </c>
      <c r="B223" s="3" t="s">
        <v>529</v>
      </c>
      <c r="C223" s="3" t="s">
        <v>415</v>
      </c>
      <c r="D223" t="s">
        <v>530</v>
      </c>
      <c r="E223" s="4">
        <v>138.60000000000002</v>
      </c>
      <c r="F223" s="4">
        <v>28</v>
      </c>
      <c r="G223" s="9">
        <f t="shared" si="6"/>
        <v>15.400000000000002</v>
      </c>
      <c r="I223" t="s">
        <v>528</v>
      </c>
      <c r="J223" s="3" t="s">
        <v>529</v>
      </c>
      <c r="K223" s="3" t="s">
        <v>415</v>
      </c>
      <c r="L223" t="s">
        <v>530</v>
      </c>
      <c r="M223" s="4">
        <v>138.60000000000002</v>
      </c>
      <c r="N223" s="4">
        <v>28</v>
      </c>
      <c r="O223" s="9">
        <f t="shared" si="7"/>
        <v>12.6</v>
      </c>
    </row>
    <row r="224" spans="1:15" x14ac:dyDescent="0.55000000000000004">
      <c r="A224" t="s">
        <v>413</v>
      </c>
      <c r="B224" s="3" t="s">
        <v>414</v>
      </c>
      <c r="C224" s="3" t="s">
        <v>415</v>
      </c>
      <c r="D224" t="s">
        <v>416</v>
      </c>
      <c r="E224" s="4">
        <v>347.62</v>
      </c>
      <c r="F224" s="4">
        <v>70</v>
      </c>
      <c r="G224" s="9">
        <f t="shared" si="6"/>
        <v>38.5</v>
      </c>
      <c r="I224" t="s">
        <v>413</v>
      </c>
      <c r="J224" s="3" t="s">
        <v>414</v>
      </c>
      <c r="K224" s="3" t="s">
        <v>415</v>
      </c>
      <c r="L224" t="s">
        <v>416</v>
      </c>
      <c r="M224" s="4">
        <v>347.62</v>
      </c>
      <c r="N224" s="4">
        <v>70</v>
      </c>
      <c r="O224" s="9">
        <f t="shared" si="7"/>
        <v>31.5</v>
      </c>
    </row>
    <row r="225" spans="1:15" x14ac:dyDescent="0.55000000000000004">
      <c r="A225" t="s">
        <v>68</v>
      </c>
      <c r="B225" s="3" t="s">
        <v>69</v>
      </c>
      <c r="C225" s="3" t="s">
        <v>66</v>
      </c>
      <c r="D225" t="s">
        <v>70</v>
      </c>
      <c r="E225" s="4">
        <v>1619.12</v>
      </c>
      <c r="F225" s="4">
        <v>320</v>
      </c>
      <c r="G225" s="9">
        <f t="shared" si="6"/>
        <v>176</v>
      </c>
      <c r="I225" t="s">
        <v>68</v>
      </c>
      <c r="J225" s="3" t="s">
        <v>69</v>
      </c>
      <c r="K225" s="3" t="s">
        <v>66</v>
      </c>
      <c r="L225" t="s">
        <v>70</v>
      </c>
      <c r="M225" s="4">
        <v>1619.12</v>
      </c>
      <c r="N225" s="4">
        <v>320</v>
      </c>
      <c r="O225" s="9">
        <f t="shared" si="7"/>
        <v>144</v>
      </c>
    </row>
    <row r="226" spans="1:15" x14ac:dyDescent="0.55000000000000004">
      <c r="A226" t="s">
        <v>64</v>
      </c>
      <c r="B226" s="3" t="s">
        <v>65</v>
      </c>
      <c r="C226" s="3" t="s">
        <v>66</v>
      </c>
      <c r="D226" t="s">
        <v>67</v>
      </c>
      <c r="E226" s="4">
        <v>1144.9100000000001</v>
      </c>
      <c r="F226" s="4">
        <v>225</v>
      </c>
      <c r="G226" s="9">
        <f t="shared" si="6"/>
        <v>123.75000000000001</v>
      </c>
      <c r="I226" t="s">
        <v>64</v>
      </c>
      <c r="J226" s="3" t="s">
        <v>65</v>
      </c>
      <c r="K226" s="3" t="s">
        <v>66</v>
      </c>
      <c r="L226" t="s">
        <v>67</v>
      </c>
      <c r="M226" s="4">
        <v>1144.9100000000001</v>
      </c>
      <c r="N226" s="4">
        <v>225</v>
      </c>
      <c r="O226" s="9">
        <f t="shared" si="7"/>
        <v>101.25</v>
      </c>
    </row>
    <row r="227" spans="1:15" x14ac:dyDescent="0.55000000000000004">
      <c r="A227" t="s">
        <v>346</v>
      </c>
      <c r="B227" s="3" t="s">
        <v>347</v>
      </c>
      <c r="C227" s="3" t="s">
        <v>348</v>
      </c>
      <c r="D227" t="s">
        <v>349</v>
      </c>
      <c r="E227" s="4">
        <v>1078.8000000000002</v>
      </c>
      <c r="F227" s="4">
        <v>248</v>
      </c>
      <c r="G227" s="9">
        <f t="shared" si="6"/>
        <v>136.4</v>
      </c>
      <c r="I227" t="s">
        <v>346</v>
      </c>
      <c r="J227" s="3" t="s">
        <v>347</v>
      </c>
      <c r="K227" s="3" t="s">
        <v>348</v>
      </c>
      <c r="L227" t="s">
        <v>349</v>
      </c>
      <c r="M227" s="4">
        <v>1078.8000000000002</v>
      </c>
      <c r="N227" s="4">
        <v>248</v>
      </c>
      <c r="O227" s="9">
        <f t="shared" si="7"/>
        <v>111.60000000000001</v>
      </c>
    </row>
    <row r="228" spans="1:15" x14ac:dyDescent="0.55000000000000004">
      <c r="A228" t="s">
        <v>31</v>
      </c>
      <c r="B228" s="3" t="s">
        <v>32</v>
      </c>
      <c r="C228" s="3" t="s">
        <v>33</v>
      </c>
      <c r="D228" t="s">
        <v>34</v>
      </c>
      <c r="E228" s="4">
        <v>1717.6</v>
      </c>
      <c r="F228" s="4">
        <v>380</v>
      </c>
      <c r="G228" s="9">
        <f t="shared" si="6"/>
        <v>209.00000000000003</v>
      </c>
      <c r="I228" t="s">
        <v>31</v>
      </c>
      <c r="J228" s="3" t="s">
        <v>32</v>
      </c>
      <c r="K228" s="3" t="s">
        <v>33</v>
      </c>
      <c r="L228" t="s">
        <v>34</v>
      </c>
      <c r="M228" s="4">
        <v>1717.6</v>
      </c>
      <c r="N228" s="4">
        <v>380</v>
      </c>
      <c r="O228" s="9">
        <f t="shared" si="7"/>
        <v>171</v>
      </c>
    </row>
    <row r="229" spans="1:15" x14ac:dyDescent="0.55000000000000004">
      <c r="A229" t="s">
        <v>99</v>
      </c>
      <c r="B229" s="3" t="s">
        <v>100</v>
      </c>
      <c r="C229" s="3" t="s">
        <v>101</v>
      </c>
      <c r="D229" t="s">
        <v>102</v>
      </c>
      <c r="E229" s="4">
        <v>1054.08</v>
      </c>
      <c r="F229" s="4">
        <v>549</v>
      </c>
      <c r="G229" s="9">
        <f t="shared" si="6"/>
        <v>301.95000000000005</v>
      </c>
      <c r="I229" t="s">
        <v>99</v>
      </c>
      <c r="J229" s="3" t="s">
        <v>100</v>
      </c>
      <c r="K229" s="3" t="s">
        <v>101</v>
      </c>
      <c r="L229" t="s">
        <v>102</v>
      </c>
      <c r="M229" s="4">
        <v>1054.08</v>
      </c>
      <c r="N229" s="4">
        <v>549</v>
      </c>
      <c r="O229" s="9">
        <f t="shared" si="7"/>
        <v>247.05</v>
      </c>
    </row>
    <row r="230" spans="1:15" x14ac:dyDescent="0.55000000000000004">
      <c r="A230" t="s">
        <v>535</v>
      </c>
      <c r="B230" s="3" t="s">
        <v>536</v>
      </c>
      <c r="C230" s="3" t="s">
        <v>101</v>
      </c>
      <c r="D230" t="s">
        <v>537</v>
      </c>
      <c r="E230" s="4">
        <v>228.78</v>
      </c>
      <c r="F230" s="4">
        <v>82</v>
      </c>
      <c r="G230" s="9">
        <f t="shared" si="6"/>
        <v>45.1</v>
      </c>
      <c r="I230" t="s">
        <v>535</v>
      </c>
      <c r="J230" s="3" t="s">
        <v>536</v>
      </c>
      <c r="K230" s="3" t="s">
        <v>101</v>
      </c>
      <c r="L230" t="s">
        <v>537</v>
      </c>
      <c r="M230" s="4">
        <v>228.78</v>
      </c>
      <c r="N230" s="4">
        <v>82</v>
      </c>
      <c r="O230" s="9">
        <f t="shared" si="7"/>
        <v>36.9</v>
      </c>
    </row>
    <row r="231" spans="1:15" x14ac:dyDescent="0.55000000000000004">
      <c r="A231" t="s">
        <v>264</v>
      </c>
      <c r="B231" s="3" t="s">
        <v>265</v>
      </c>
      <c r="C231" s="3" t="s">
        <v>101</v>
      </c>
      <c r="D231" t="s">
        <v>266</v>
      </c>
      <c r="E231" s="4">
        <v>327.52</v>
      </c>
      <c r="F231" s="4">
        <v>126</v>
      </c>
      <c r="G231" s="9">
        <f t="shared" si="6"/>
        <v>69.300000000000011</v>
      </c>
      <c r="I231" t="s">
        <v>264</v>
      </c>
      <c r="J231" s="3" t="s">
        <v>265</v>
      </c>
      <c r="K231" s="3" t="s">
        <v>101</v>
      </c>
      <c r="L231" t="s">
        <v>266</v>
      </c>
      <c r="M231" s="4">
        <v>327.52</v>
      </c>
      <c r="N231" s="4">
        <v>126</v>
      </c>
      <c r="O231" s="9">
        <f t="shared" si="7"/>
        <v>56.7</v>
      </c>
    </row>
    <row r="232" spans="1:15" x14ac:dyDescent="0.55000000000000004">
      <c r="A232" t="s">
        <v>267</v>
      </c>
      <c r="B232" s="3" t="s">
        <v>268</v>
      </c>
      <c r="C232" s="3" t="s">
        <v>101</v>
      </c>
      <c r="D232" t="s">
        <v>269</v>
      </c>
      <c r="E232" s="4">
        <v>150.14999999999998</v>
      </c>
      <c r="F232" s="4">
        <v>39</v>
      </c>
      <c r="G232" s="9">
        <f t="shared" si="6"/>
        <v>21.450000000000003</v>
      </c>
      <c r="I232" t="s">
        <v>267</v>
      </c>
      <c r="J232" s="3" t="s">
        <v>268</v>
      </c>
      <c r="K232" s="3" t="s">
        <v>101</v>
      </c>
      <c r="L232" t="s">
        <v>269</v>
      </c>
      <c r="M232" s="4">
        <v>150.14999999999998</v>
      </c>
      <c r="N232" s="4">
        <v>39</v>
      </c>
      <c r="O232" s="9">
        <f t="shared" si="7"/>
        <v>17.55</v>
      </c>
    </row>
    <row r="233" spans="1:15" x14ac:dyDescent="0.55000000000000004">
      <c r="A233" t="s">
        <v>219</v>
      </c>
      <c r="B233" s="3" t="s">
        <v>220</v>
      </c>
      <c r="C233" s="3" t="s">
        <v>221</v>
      </c>
      <c r="D233" t="s">
        <v>222</v>
      </c>
      <c r="E233" s="4">
        <v>230.85000000000002</v>
      </c>
      <c r="F233" s="4">
        <v>57</v>
      </c>
      <c r="G233" s="9">
        <f t="shared" si="6"/>
        <v>31.35</v>
      </c>
      <c r="I233" t="s">
        <v>219</v>
      </c>
      <c r="J233" s="3" t="s">
        <v>220</v>
      </c>
      <c r="K233" s="3" t="s">
        <v>221</v>
      </c>
      <c r="L233" t="s">
        <v>222</v>
      </c>
      <c r="M233" s="4">
        <v>230.85000000000002</v>
      </c>
      <c r="N233" s="4">
        <v>57</v>
      </c>
      <c r="O233" s="9">
        <f t="shared" si="7"/>
        <v>25.650000000000002</v>
      </c>
    </row>
    <row r="234" spans="1:15" x14ac:dyDescent="0.55000000000000004">
      <c r="A234" t="s">
        <v>223</v>
      </c>
      <c r="B234" s="3" t="s">
        <v>224</v>
      </c>
      <c r="C234" s="3" t="s">
        <v>221</v>
      </c>
      <c r="D234" t="s">
        <v>225</v>
      </c>
      <c r="E234" s="4">
        <v>621.98</v>
      </c>
      <c r="F234" s="4">
        <v>137</v>
      </c>
      <c r="G234" s="9">
        <f t="shared" si="6"/>
        <v>75.350000000000009</v>
      </c>
      <c r="I234" t="s">
        <v>223</v>
      </c>
      <c r="J234" s="3" t="s">
        <v>224</v>
      </c>
      <c r="K234" s="3" t="s">
        <v>221</v>
      </c>
      <c r="L234" t="s">
        <v>225</v>
      </c>
      <c r="M234" s="4">
        <v>621.98</v>
      </c>
      <c r="N234" s="4">
        <v>137</v>
      </c>
      <c r="O234" s="9">
        <f t="shared" si="7"/>
        <v>61.65</v>
      </c>
    </row>
    <row r="235" spans="1:15" x14ac:dyDescent="0.55000000000000004">
      <c r="A235" t="s">
        <v>226</v>
      </c>
      <c r="B235" s="3" t="s">
        <v>227</v>
      </c>
      <c r="C235" s="3" t="s">
        <v>221</v>
      </c>
      <c r="D235" t="s">
        <v>228</v>
      </c>
      <c r="E235" s="4">
        <v>883.57</v>
      </c>
      <c r="F235" s="4">
        <v>149</v>
      </c>
      <c r="G235" s="9">
        <f t="shared" si="6"/>
        <v>81.95</v>
      </c>
      <c r="I235" t="s">
        <v>226</v>
      </c>
      <c r="J235" s="3" t="s">
        <v>227</v>
      </c>
      <c r="K235" s="3" t="s">
        <v>221</v>
      </c>
      <c r="L235" t="s">
        <v>228</v>
      </c>
      <c r="M235" s="4">
        <v>883.57</v>
      </c>
      <c r="N235" s="4">
        <v>149</v>
      </c>
      <c r="O235" s="9">
        <f t="shared" si="7"/>
        <v>67.05</v>
      </c>
    </row>
    <row r="236" spans="1:15" x14ac:dyDescent="0.55000000000000004">
      <c r="A236" t="s">
        <v>834</v>
      </c>
      <c r="B236" s="3" t="s">
        <v>835</v>
      </c>
      <c r="C236" s="3" t="s">
        <v>836</v>
      </c>
      <c r="D236" t="s">
        <v>837</v>
      </c>
      <c r="E236" s="4">
        <v>763.92000000000007</v>
      </c>
      <c r="F236" s="4">
        <v>12</v>
      </c>
      <c r="G236" s="9">
        <f t="shared" si="6"/>
        <v>6.6000000000000005</v>
      </c>
      <c r="I236" t="s">
        <v>834</v>
      </c>
      <c r="J236" s="3" t="s">
        <v>835</v>
      </c>
      <c r="K236" s="3" t="s">
        <v>836</v>
      </c>
      <c r="L236" t="s">
        <v>837</v>
      </c>
      <c r="M236" s="4">
        <v>763.92000000000007</v>
      </c>
      <c r="N236" s="4">
        <v>12</v>
      </c>
      <c r="O236" s="9">
        <f t="shared" si="7"/>
        <v>5.4</v>
      </c>
    </row>
    <row r="237" spans="1:15" x14ac:dyDescent="0.55000000000000004">
      <c r="A237" t="s">
        <v>1145</v>
      </c>
      <c r="B237" s="3" t="s">
        <v>1146</v>
      </c>
      <c r="C237" s="3" t="s">
        <v>1147</v>
      </c>
      <c r="D237" t="s">
        <v>1148</v>
      </c>
      <c r="E237" s="4">
        <v>52.2</v>
      </c>
      <c r="F237" s="4">
        <v>10</v>
      </c>
      <c r="G237" s="9">
        <f t="shared" si="6"/>
        <v>5.5</v>
      </c>
      <c r="I237" t="s">
        <v>1145</v>
      </c>
      <c r="J237" s="3" t="s">
        <v>1146</v>
      </c>
      <c r="K237" s="3" t="s">
        <v>1147</v>
      </c>
      <c r="L237" t="s">
        <v>1148</v>
      </c>
      <c r="M237" s="4">
        <v>52.2</v>
      </c>
      <c r="N237" s="4">
        <v>10</v>
      </c>
      <c r="O237" s="9">
        <f t="shared" si="7"/>
        <v>4.5</v>
      </c>
    </row>
    <row r="238" spans="1:15" x14ac:dyDescent="0.55000000000000004">
      <c r="A238" t="s">
        <v>1149</v>
      </c>
      <c r="B238" s="3" t="s">
        <v>1150</v>
      </c>
      <c r="C238" s="3" t="s">
        <v>1147</v>
      </c>
      <c r="D238" t="s">
        <v>1151</v>
      </c>
      <c r="E238" s="4">
        <v>46.980000000000004</v>
      </c>
      <c r="F238" s="4">
        <v>9</v>
      </c>
      <c r="G238" s="9">
        <f t="shared" si="6"/>
        <v>4.95</v>
      </c>
      <c r="I238" t="s">
        <v>1149</v>
      </c>
      <c r="J238" s="3" t="s">
        <v>1150</v>
      </c>
      <c r="K238" s="3" t="s">
        <v>1147</v>
      </c>
      <c r="L238" t="s">
        <v>1151</v>
      </c>
      <c r="M238" s="4">
        <v>46.980000000000004</v>
      </c>
      <c r="N238" s="4">
        <v>9</v>
      </c>
      <c r="O238" s="9">
        <f t="shared" si="7"/>
        <v>4.05</v>
      </c>
    </row>
    <row r="239" spans="1:15" x14ac:dyDescent="0.55000000000000004">
      <c r="A239" t="s">
        <v>327</v>
      </c>
      <c r="B239" s="3" t="s">
        <v>328</v>
      </c>
      <c r="C239" s="3" t="s">
        <v>329</v>
      </c>
      <c r="D239" t="s">
        <v>330</v>
      </c>
      <c r="E239" s="4">
        <v>10388.25</v>
      </c>
      <c r="F239" s="4">
        <v>2565</v>
      </c>
      <c r="G239" s="9">
        <f t="shared" si="6"/>
        <v>1410.7500000000002</v>
      </c>
      <c r="I239" t="s">
        <v>327</v>
      </c>
      <c r="J239" s="3" t="s">
        <v>328</v>
      </c>
      <c r="K239" s="3" t="s">
        <v>329</v>
      </c>
      <c r="L239" t="s">
        <v>330</v>
      </c>
      <c r="M239" s="4">
        <v>10388.25</v>
      </c>
      <c r="N239" s="4">
        <v>2565</v>
      </c>
      <c r="O239" s="9">
        <f t="shared" si="7"/>
        <v>1154.25</v>
      </c>
    </row>
    <row r="240" spans="1:15" x14ac:dyDescent="0.55000000000000004">
      <c r="A240" t="s">
        <v>709</v>
      </c>
      <c r="B240" s="3" t="s">
        <v>710</v>
      </c>
      <c r="C240" s="3" t="s">
        <v>711</v>
      </c>
      <c r="D240" t="s">
        <v>712</v>
      </c>
      <c r="E240" s="4">
        <v>312</v>
      </c>
      <c r="F240" s="4">
        <v>39</v>
      </c>
      <c r="G240" s="9">
        <f t="shared" si="6"/>
        <v>21.450000000000003</v>
      </c>
      <c r="I240" t="s">
        <v>709</v>
      </c>
      <c r="J240" s="3" t="s">
        <v>710</v>
      </c>
      <c r="K240" s="3" t="s">
        <v>711</v>
      </c>
      <c r="L240" t="s">
        <v>712</v>
      </c>
      <c r="M240" s="4">
        <v>312</v>
      </c>
      <c r="N240" s="4">
        <v>39</v>
      </c>
      <c r="O240" s="9">
        <f t="shared" si="7"/>
        <v>17.55</v>
      </c>
    </row>
    <row r="241" spans="1:15" x14ac:dyDescent="0.55000000000000004">
      <c r="A241" t="s">
        <v>729</v>
      </c>
      <c r="B241" s="3" t="s">
        <v>730</v>
      </c>
      <c r="C241" s="3" t="s">
        <v>711</v>
      </c>
      <c r="D241" t="s">
        <v>731</v>
      </c>
      <c r="E241" s="4">
        <v>883.4</v>
      </c>
      <c r="F241" s="4">
        <v>35</v>
      </c>
      <c r="G241" s="9">
        <f t="shared" si="6"/>
        <v>19.25</v>
      </c>
      <c r="I241" t="s">
        <v>729</v>
      </c>
      <c r="J241" s="3" t="s">
        <v>730</v>
      </c>
      <c r="K241" s="3" t="s">
        <v>711</v>
      </c>
      <c r="L241" t="s">
        <v>731</v>
      </c>
      <c r="M241" s="4">
        <v>883.4</v>
      </c>
      <c r="N241" s="4">
        <v>35</v>
      </c>
      <c r="O241" s="9">
        <f t="shared" si="7"/>
        <v>15.75</v>
      </c>
    </row>
    <row r="242" spans="1:15" x14ac:dyDescent="0.55000000000000004">
      <c r="A242" t="s">
        <v>1036</v>
      </c>
      <c r="B242" s="3" t="s">
        <v>1037</v>
      </c>
      <c r="C242" s="3" t="s">
        <v>587</v>
      </c>
      <c r="D242" t="s">
        <v>1038</v>
      </c>
      <c r="E242" s="4">
        <v>28.64</v>
      </c>
      <c r="F242" s="4">
        <v>4</v>
      </c>
      <c r="G242" s="9">
        <f t="shared" si="6"/>
        <v>2.2000000000000002</v>
      </c>
      <c r="I242" t="s">
        <v>1036</v>
      </c>
      <c r="J242" s="3" t="s">
        <v>1037</v>
      </c>
      <c r="K242" s="3" t="s">
        <v>587</v>
      </c>
      <c r="L242" t="s">
        <v>1038</v>
      </c>
      <c r="M242" s="4">
        <v>28.64</v>
      </c>
      <c r="N242" s="4">
        <v>4</v>
      </c>
      <c r="O242" s="9">
        <f t="shared" si="7"/>
        <v>1.8</v>
      </c>
    </row>
    <row r="243" spans="1:15" x14ac:dyDescent="0.55000000000000004">
      <c r="A243" t="s">
        <v>1033</v>
      </c>
      <c r="B243" s="3" t="s">
        <v>1034</v>
      </c>
      <c r="C243" s="3" t="s">
        <v>587</v>
      </c>
      <c r="D243" t="s">
        <v>1035</v>
      </c>
      <c r="E243" s="4">
        <v>125.72</v>
      </c>
      <c r="F243" s="4">
        <v>14</v>
      </c>
      <c r="G243" s="9">
        <f t="shared" si="6"/>
        <v>7.7000000000000011</v>
      </c>
      <c r="I243" t="s">
        <v>1033</v>
      </c>
      <c r="J243" s="3" t="s">
        <v>1034</v>
      </c>
      <c r="K243" s="3" t="s">
        <v>587</v>
      </c>
      <c r="L243" t="s">
        <v>1035</v>
      </c>
      <c r="M243" s="4">
        <v>125.72</v>
      </c>
      <c r="N243" s="4">
        <v>14</v>
      </c>
      <c r="O243" s="9">
        <f t="shared" si="7"/>
        <v>6.3</v>
      </c>
    </row>
    <row r="244" spans="1:15" x14ac:dyDescent="0.55000000000000004">
      <c r="A244" t="s">
        <v>1039</v>
      </c>
      <c r="B244" s="3" t="s">
        <v>1040</v>
      </c>
      <c r="C244" s="3" t="s">
        <v>587</v>
      </c>
      <c r="D244" t="s">
        <v>1041</v>
      </c>
      <c r="E244" s="4">
        <v>11.4</v>
      </c>
      <c r="F244" s="4">
        <v>2</v>
      </c>
      <c r="G244" s="9">
        <f t="shared" si="6"/>
        <v>1.1000000000000001</v>
      </c>
      <c r="I244" t="s">
        <v>1039</v>
      </c>
      <c r="J244" s="3" t="s">
        <v>1040</v>
      </c>
      <c r="K244" s="3" t="s">
        <v>587</v>
      </c>
      <c r="L244" t="s">
        <v>1041</v>
      </c>
      <c r="M244" s="4">
        <v>11.4</v>
      </c>
      <c r="N244" s="4">
        <v>2</v>
      </c>
      <c r="O244" s="9">
        <f t="shared" si="7"/>
        <v>0.9</v>
      </c>
    </row>
    <row r="245" spans="1:15" x14ac:dyDescent="0.55000000000000004">
      <c r="A245" t="s">
        <v>585</v>
      </c>
      <c r="B245" s="3" t="s">
        <v>586</v>
      </c>
      <c r="C245" s="3" t="s">
        <v>587</v>
      </c>
      <c r="D245" t="s">
        <v>588</v>
      </c>
      <c r="E245" s="4">
        <v>1793.96</v>
      </c>
      <c r="F245" s="4">
        <v>301</v>
      </c>
      <c r="G245" s="9">
        <f t="shared" si="6"/>
        <v>165.55</v>
      </c>
      <c r="I245" t="s">
        <v>585</v>
      </c>
      <c r="J245" s="3" t="s">
        <v>586</v>
      </c>
      <c r="K245" s="3" t="s">
        <v>587</v>
      </c>
      <c r="L245" t="s">
        <v>588</v>
      </c>
      <c r="M245" s="4">
        <v>1793.96</v>
      </c>
      <c r="N245" s="4">
        <v>301</v>
      </c>
      <c r="O245" s="9">
        <f t="shared" si="7"/>
        <v>135.45000000000002</v>
      </c>
    </row>
    <row r="246" spans="1:15" x14ac:dyDescent="0.55000000000000004">
      <c r="A246" t="s">
        <v>792</v>
      </c>
      <c r="B246" s="3" t="s">
        <v>793</v>
      </c>
      <c r="C246" s="3" t="s">
        <v>587</v>
      </c>
      <c r="D246" t="s">
        <v>794</v>
      </c>
      <c r="E246" s="4">
        <v>7.2</v>
      </c>
      <c r="F246" s="4">
        <v>1</v>
      </c>
      <c r="G246" s="9">
        <f t="shared" si="6"/>
        <v>0.55000000000000004</v>
      </c>
      <c r="I246" t="s">
        <v>792</v>
      </c>
      <c r="J246" s="3" t="s">
        <v>793</v>
      </c>
      <c r="K246" s="3" t="s">
        <v>587</v>
      </c>
      <c r="L246" t="s">
        <v>794</v>
      </c>
      <c r="M246" s="4">
        <v>7.2</v>
      </c>
      <c r="N246" s="4">
        <v>1</v>
      </c>
      <c r="O246" s="9">
        <f t="shared" si="7"/>
        <v>0.45</v>
      </c>
    </row>
    <row r="247" spans="1:15" x14ac:dyDescent="0.55000000000000004">
      <c r="A247" t="s">
        <v>206</v>
      </c>
      <c r="B247" s="3" t="s">
        <v>207</v>
      </c>
      <c r="C247" s="3" t="s">
        <v>138</v>
      </c>
      <c r="D247" t="s">
        <v>208</v>
      </c>
      <c r="E247" s="4">
        <v>933.96</v>
      </c>
      <c r="F247" s="4">
        <v>252</v>
      </c>
      <c r="G247" s="9">
        <f t="shared" si="6"/>
        <v>138.60000000000002</v>
      </c>
      <c r="I247" t="s">
        <v>206</v>
      </c>
      <c r="J247" s="3" t="s">
        <v>207</v>
      </c>
      <c r="K247" s="3" t="s">
        <v>138</v>
      </c>
      <c r="L247" t="s">
        <v>208</v>
      </c>
      <c r="M247" s="4">
        <v>933.96</v>
      </c>
      <c r="N247" s="4">
        <v>252</v>
      </c>
      <c r="O247" s="9">
        <f t="shared" si="7"/>
        <v>113.4</v>
      </c>
    </row>
    <row r="248" spans="1:15" x14ac:dyDescent="0.55000000000000004">
      <c r="A248" t="s">
        <v>203</v>
      </c>
      <c r="B248" s="3" t="s">
        <v>204</v>
      </c>
      <c r="C248" s="3" t="s">
        <v>138</v>
      </c>
      <c r="D248" t="s">
        <v>205</v>
      </c>
      <c r="E248" s="4">
        <v>283.64999999999998</v>
      </c>
      <c r="F248" s="4">
        <v>77</v>
      </c>
      <c r="G248" s="9">
        <f t="shared" si="6"/>
        <v>42.35</v>
      </c>
      <c r="I248" t="s">
        <v>203</v>
      </c>
      <c r="J248" s="3" t="s">
        <v>204</v>
      </c>
      <c r="K248" s="3" t="s">
        <v>138</v>
      </c>
      <c r="L248" t="s">
        <v>205</v>
      </c>
      <c r="M248" s="4">
        <v>283.64999999999998</v>
      </c>
      <c r="N248" s="4">
        <v>77</v>
      </c>
      <c r="O248" s="9">
        <f t="shared" si="7"/>
        <v>34.65</v>
      </c>
    </row>
    <row r="249" spans="1:15" x14ac:dyDescent="0.55000000000000004">
      <c r="A249" t="s">
        <v>96</v>
      </c>
      <c r="B249" s="3" t="s">
        <v>97</v>
      </c>
      <c r="C249" s="3" t="s">
        <v>94</v>
      </c>
      <c r="D249" t="s">
        <v>98</v>
      </c>
      <c r="E249" s="4">
        <v>14.61</v>
      </c>
      <c r="F249" s="4">
        <v>3</v>
      </c>
      <c r="G249" s="9">
        <f t="shared" si="6"/>
        <v>1.6500000000000001</v>
      </c>
      <c r="I249" t="s">
        <v>96</v>
      </c>
      <c r="J249" s="3" t="s">
        <v>97</v>
      </c>
      <c r="K249" s="3" t="s">
        <v>94</v>
      </c>
      <c r="L249" t="s">
        <v>98</v>
      </c>
      <c r="M249" s="4">
        <v>14.61</v>
      </c>
      <c r="N249" s="4">
        <v>3</v>
      </c>
      <c r="O249" s="9">
        <f t="shared" si="7"/>
        <v>1.35</v>
      </c>
    </row>
    <row r="250" spans="1:15" x14ac:dyDescent="0.55000000000000004">
      <c r="A250" t="s">
        <v>92</v>
      </c>
      <c r="B250" s="3" t="s">
        <v>93</v>
      </c>
      <c r="C250" s="3" t="s">
        <v>94</v>
      </c>
      <c r="D250" t="s">
        <v>95</v>
      </c>
      <c r="E250" s="4">
        <v>10.62</v>
      </c>
      <c r="F250" s="4">
        <v>3</v>
      </c>
      <c r="G250" s="9">
        <f t="shared" si="6"/>
        <v>1.6500000000000001</v>
      </c>
      <c r="I250" t="s">
        <v>92</v>
      </c>
      <c r="J250" s="3" t="s">
        <v>93</v>
      </c>
      <c r="K250" s="3" t="s">
        <v>94</v>
      </c>
      <c r="L250" t="s">
        <v>95</v>
      </c>
      <c r="M250" s="4">
        <v>10.62</v>
      </c>
      <c r="N250" s="4">
        <v>3</v>
      </c>
      <c r="O250" s="9">
        <f t="shared" si="7"/>
        <v>1.35</v>
      </c>
    </row>
    <row r="251" spans="1:15" x14ac:dyDescent="0.55000000000000004">
      <c r="A251" t="s">
        <v>735</v>
      </c>
      <c r="B251" s="3" t="s">
        <v>736</v>
      </c>
      <c r="C251" s="3" t="s">
        <v>101</v>
      </c>
      <c r="D251" t="s">
        <v>737</v>
      </c>
      <c r="E251" s="4">
        <v>4035.2</v>
      </c>
      <c r="F251" s="4">
        <v>434</v>
      </c>
      <c r="G251" s="9">
        <f t="shared" si="6"/>
        <v>238.70000000000002</v>
      </c>
      <c r="I251" t="s">
        <v>735</v>
      </c>
      <c r="J251" s="3" t="s">
        <v>736</v>
      </c>
      <c r="K251" s="3" t="s">
        <v>101</v>
      </c>
      <c r="L251" t="s">
        <v>737</v>
      </c>
      <c r="M251" s="4">
        <v>4035.2</v>
      </c>
      <c r="N251" s="4">
        <v>434</v>
      </c>
      <c r="O251" s="9">
        <f t="shared" si="7"/>
        <v>195.3</v>
      </c>
    </row>
    <row r="252" spans="1:15" x14ac:dyDescent="0.55000000000000004">
      <c r="A252" t="s">
        <v>732</v>
      </c>
      <c r="B252" s="3" t="s">
        <v>733</v>
      </c>
      <c r="C252" s="3" t="s">
        <v>101</v>
      </c>
      <c r="D252" t="s">
        <v>734</v>
      </c>
      <c r="E252" s="4">
        <v>979.36</v>
      </c>
      <c r="F252" s="4">
        <v>102</v>
      </c>
      <c r="G252" s="9">
        <f t="shared" si="6"/>
        <v>56.1</v>
      </c>
      <c r="I252" t="s">
        <v>732</v>
      </c>
      <c r="J252" s="3" t="s">
        <v>733</v>
      </c>
      <c r="K252" s="3" t="s">
        <v>101</v>
      </c>
      <c r="L252" t="s">
        <v>734</v>
      </c>
      <c r="M252" s="4">
        <v>979.36</v>
      </c>
      <c r="N252" s="4">
        <v>102</v>
      </c>
      <c r="O252" s="9">
        <f t="shared" si="7"/>
        <v>45.9</v>
      </c>
    </row>
    <row r="253" spans="1:15" x14ac:dyDescent="0.55000000000000004">
      <c r="A253" t="s">
        <v>635</v>
      </c>
      <c r="B253" s="3" t="s">
        <v>636</v>
      </c>
      <c r="C253" s="3" t="s">
        <v>291</v>
      </c>
      <c r="D253" t="s">
        <v>637</v>
      </c>
      <c r="E253" s="4">
        <v>194.75650000000002</v>
      </c>
      <c r="F253" s="4">
        <v>51</v>
      </c>
      <c r="G253" s="9">
        <f t="shared" si="6"/>
        <v>28.05</v>
      </c>
      <c r="I253" t="s">
        <v>635</v>
      </c>
      <c r="J253" s="3" t="s">
        <v>636</v>
      </c>
      <c r="K253" s="3" t="s">
        <v>291</v>
      </c>
      <c r="L253" t="s">
        <v>637</v>
      </c>
      <c r="M253" s="4">
        <v>194.75650000000002</v>
      </c>
      <c r="N253" s="4">
        <v>51</v>
      </c>
      <c r="O253" s="9">
        <f t="shared" si="7"/>
        <v>22.95</v>
      </c>
    </row>
    <row r="254" spans="1:15" x14ac:dyDescent="0.55000000000000004">
      <c r="A254" t="s">
        <v>638</v>
      </c>
      <c r="B254" s="3" t="s">
        <v>639</v>
      </c>
      <c r="C254" s="3" t="s">
        <v>291</v>
      </c>
      <c r="D254" t="s">
        <v>640</v>
      </c>
      <c r="E254" s="4">
        <v>835.24</v>
      </c>
      <c r="F254" s="4">
        <v>214</v>
      </c>
      <c r="G254" s="9">
        <f t="shared" si="6"/>
        <v>117.7</v>
      </c>
      <c r="I254" t="s">
        <v>638</v>
      </c>
      <c r="J254" s="3" t="s">
        <v>639</v>
      </c>
      <c r="K254" s="3" t="s">
        <v>291</v>
      </c>
      <c r="L254" t="s">
        <v>640</v>
      </c>
      <c r="M254" s="4">
        <v>835.24</v>
      </c>
      <c r="N254" s="4">
        <v>214</v>
      </c>
      <c r="O254" s="9">
        <f t="shared" si="7"/>
        <v>96.3</v>
      </c>
    </row>
    <row r="255" spans="1:15" x14ac:dyDescent="0.55000000000000004">
      <c r="A255" t="s">
        <v>641</v>
      </c>
      <c r="B255" s="3" t="s">
        <v>642</v>
      </c>
      <c r="C255" s="3" t="s">
        <v>291</v>
      </c>
      <c r="D255" t="s">
        <v>643</v>
      </c>
      <c r="E255" s="4">
        <v>888.40629999999999</v>
      </c>
      <c r="F255" s="4">
        <v>118</v>
      </c>
      <c r="G255" s="9">
        <f t="shared" si="6"/>
        <v>64.900000000000006</v>
      </c>
      <c r="I255" t="s">
        <v>641</v>
      </c>
      <c r="J255" s="3" t="s">
        <v>642</v>
      </c>
      <c r="K255" s="3" t="s">
        <v>291</v>
      </c>
      <c r="L255" t="s">
        <v>643</v>
      </c>
      <c r="M255" s="4">
        <v>888.40629999999999</v>
      </c>
      <c r="N255" s="4">
        <v>118</v>
      </c>
      <c r="O255" s="9">
        <f t="shared" si="7"/>
        <v>53.1</v>
      </c>
    </row>
    <row r="256" spans="1:15" x14ac:dyDescent="0.55000000000000004">
      <c r="A256" t="s">
        <v>236</v>
      </c>
      <c r="B256" s="3" t="s">
        <v>237</v>
      </c>
      <c r="C256" s="3" t="s">
        <v>238</v>
      </c>
      <c r="D256" t="s">
        <v>239</v>
      </c>
      <c r="E256" s="4">
        <v>550</v>
      </c>
      <c r="F256" s="4">
        <v>25</v>
      </c>
      <c r="G256" s="9">
        <f t="shared" si="6"/>
        <v>13.750000000000002</v>
      </c>
      <c r="I256" t="s">
        <v>236</v>
      </c>
      <c r="J256" s="3" t="s">
        <v>237</v>
      </c>
      <c r="K256" s="3" t="s">
        <v>238</v>
      </c>
      <c r="L256" t="s">
        <v>239</v>
      </c>
      <c r="M256" s="4">
        <v>550</v>
      </c>
      <c r="N256" s="4">
        <v>25</v>
      </c>
      <c r="O256" s="9">
        <f t="shared" si="7"/>
        <v>11.25</v>
      </c>
    </row>
    <row r="257" spans="1:15" x14ac:dyDescent="0.55000000000000004">
      <c r="A257" t="s">
        <v>667</v>
      </c>
      <c r="B257" s="3" t="s">
        <v>668</v>
      </c>
      <c r="C257" s="3" t="s">
        <v>669</v>
      </c>
      <c r="D257" t="s">
        <v>670</v>
      </c>
      <c r="E257" s="4">
        <v>56</v>
      </c>
      <c r="F257" s="4">
        <v>16</v>
      </c>
      <c r="G257" s="9">
        <f t="shared" si="6"/>
        <v>8.8000000000000007</v>
      </c>
      <c r="I257" t="s">
        <v>667</v>
      </c>
      <c r="J257" s="3" t="s">
        <v>668</v>
      </c>
      <c r="K257" s="3" t="s">
        <v>669</v>
      </c>
      <c r="L257" t="s">
        <v>670</v>
      </c>
      <c r="M257" s="4">
        <v>56</v>
      </c>
      <c r="N257" s="4">
        <v>16</v>
      </c>
      <c r="O257" s="9">
        <f t="shared" si="7"/>
        <v>7.2</v>
      </c>
    </row>
    <row r="258" spans="1:15" x14ac:dyDescent="0.55000000000000004">
      <c r="A258" t="s">
        <v>803</v>
      </c>
      <c r="B258" s="3" t="s">
        <v>804</v>
      </c>
      <c r="C258" s="3" t="s">
        <v>669</v>
      </c>
      <c r="D258" t="s">
        <v>805</v>
      </c>
      <c r="E258" s="4">
        <v>106.65</v>
      </c>
      <c r="F258" s="4">
        <v>27</v>
      </c>
      <c r="G258" s="9">
        <f t="shared" si="6"/>
        <v>14.850000000000001</v>
      </c>
      <c r="I258" t="s">
        <v>803</v>
      </c>
      <c r="J258" s="3" t="s">
        <v>804</v>
      </c>
      <c r="K258" s="3" t="s">
        <v>669</v>
      </c>
      <c r="L258" t="s">
        <v>805</v>
      </c>
      <c r="M258" s="4">
        <v>106.65</v>
      </c>
      <c r="N258" s="4">
        <v>27</v>
      </c>
      <c r="O258" s="9">
        <f t="shared" si="7"/>
        <v>12.15</v>
      </c>
    </row>
    <row r="259" spans="1:15" x14ac:dyDescent="0.55000000000000004">
      <c r="A259" t="s">
        <v>799</v>
      </c>
      <c r="B259" s="3" t="s">
        <v>800</v>
      </c>
      <c r="C259" s="3" t="s">
        <v>801</v>
      </c>
      <c r="D259" t="s">
        <v>802</v>
      </c>
      <c r="E259" s="4">
        <v>896</v>
      </c>
      <c r="F259" s="4">
        <v>256</v>
      </c>
      <c r="G259" s="9">
        <f t="shared" si="6"/>
        <v>140.80000000000001</v>
      </c>
      <c r="I259" t="s">
        <v>799</v>
      </c>
      <c r="J259" s="3" t="s">
        <v>800</v>
      </c>
      <c r="K259" s="3" t="s">
        <v>801</v>
      </c>
      <c r="L259" t="s">
        <v>802</v>
      </c>
      <c r="M259" s="4">
        <v>896</v>
      </c>
      <c r="N259" s="4">
        <v>256</v>
      </c>
      <c r="O259" s="9">
        <f t="shared" si="7"/>
        <v>115.2</v>
      </c>
    </row>
    <row r="260" spans="1:15" x14ac:dyDescent="0.55000000000000004">
      <c r="A260" t="s">
        <v>1351</v>
      </c>
      <c r="B260" s="3" t="s">
        <v>1352</v>
      </c>
      <c r="C260" s="3" t="s">
        <v>138</v>
      </c>
      <c r="D260" t="s">
        <v>1353</v>
      </c>
      <c r="E260" s="4">
        <v>338.46999999999997</v>
      </c>
      <c r="F260" s="4">
        <v>57</v>
      </c>
      <c r="G260" s="9">
        <f t="shared" si="6"/>
        <v>31.35</v>
      </c>
      <c r="I260" t="s">
        <v>1351</v>
      </c>
      <c r="J260" s="3" t="s">
        <v>1352</v>
      </c>
      <c r="K260" s="3" t="s">
        <v>138</v>
      </c>
      <c r="L260" t="s">
        <v>1353</v>
      </c>
      <c r="M260" s="4">
        <v>338.46999999999997</v>
      </c>
      <c r="N260" s="4">
        <v>57</v>
      </c>
      <c r="O260" s="9">
        <f t="shared" si="7"/>
        <v>25.650000000000002</v>
      </c>
    </row>
    <row r="261" spans="1:15" x14ac:dyDescent="0.55000000000000004">
      <c r="A261" t="s">
        <v>1082</v>
      </c>
      <c r="B261" s="3" t="s">
        <v>1083</v>
      </c>
      <c r="C261" s="3" t="s">
        <v>138</v>
      </c>
      <c r="D261" t="s">
        <v>1084</v>
      </c>
      <c r="E261" s="4">
        <v>31.2</v>
      </c>
      <c r="F261" s="4">
        <v>12</v>
      </c>
      <c r="G261" s="9">
        <f t="shared" ref="G261:G324" si="8">F261*0.55</f>
        <v>6.6000000000000005</v>
      </c>
      <c r="I261" t="s">
        <v>1082</v>
      </c>
      <c r="J261" s="3" t="s">
        <v>1083</v>
      </c>
      <c r="K261" s="3" t="s">
        <v>138</v>
      </c>
      <c r="L261" t="s">
        <v>1084</v>
      </c>
      <c r="M261" s="4">
        <v>31.2</v>
      </c>
      <c r="N261" s="4">
        <v>12</v>
      </c>
      <c r="O261" s="9">
        <f t="shared" ref="O261:O324" si="9">N261*0.45</f>
        <v>5.4</v>
      </c>
    </row>
    <row r="262" spans="1:15" x14ac:dyDescent="0.55000000000000004">
      <c r="A262" t="s">
        <v>1085</v>
      </c>
      <c r="B262" s="3" t="s">
        <v>1086</v>
      </c>
      <c r="C262" s="3" t="s">
        <v>138</v>
      </c>
      <c r="D262" t="s">
        <v>1087</v>
      </c>
      <c r="E262" s="4">
        <v>126.47999999999999</v>
      </c>
      <c r="F262" s="4">
        <v>33</v>
      </c>
      <c r="G262" s="9">
        <f t="shared" si="8"/>
        <v>18.150000000000002</v>
      </c>
      <c r="I262" t="s">
        <v>1085</v>
      </c>
      <c r="J262" s="3" t="s">
        <v>1086</v>
      </c>
      <c r="K262" s="3" t="s">
        <v>138</v>
      </c>
      <c r="L262" t="s">
        <v>1087</v>
      </c>
      <c r="M262" s="4">
        <v>126.47999999999999</v>
      </c>
      <c r="N262" s="4">
        <v>33</v>
      </c>
      <c r="O262" s="9">
        <f t="shared" si="9"/>
        <v>14.85</v>
      </c>
    </row>
    <row r="263" spans="1:15" x14ac:dyDescent="0.55000000000000004">
      <c r="A263" t="s">
        <v>1229</v>
      </c>
      <c r="B263" s="3" t="s">
        <v>1230</v>
      </c>
      <c r="C263" s="3" t="s">
        <v>543</v>
      </c>
      <c r="D263" t="s">
        <v>1231</v>
      </c>
      <c r="E263" s="4">
        <v>13.8</v>
      </c>
      <c r="F263" s="4">
        <v>3</v>
      </c>
      <c r="G263" s="9">
        <f t="shared" si="8"/>
        <v>1.6500000000000001</v>
      </c>
      <c r="I263" t="s">
        <v>1229</v>
      </c>
      <c r="J263" s="3" t="s">
        <v>1230</v>
      </c>
      <c r="K263" s="3" t="s">
        <v>543</v>
      </c>
      <c r="L263" t="s">
        <v>1231</v>
      </c>
      <c r="M263" s="4">
        <v>13.8</v>
      </c>
      <c r="N263" s="4">
        <v>3</v>
      </c>
      <c r="O263" s="9">
        <f t="shared" si="9"/>
        <v>1.35</v>
      </c>
    </row>
    <row r="264" spans="1:15" x14ac:dyDescent="0.55000000000000004">
      <c r="A264" t="s">
        <v>244</v>
      </c>
      <c r="B264" s="3" t="s">
        <v>245</v>
      </c>
      <c r="C264" s="3" t="s">
        <v>246</v>
      </c>
      <c r="D264" t="s">
        <v>247</v>
      </c>
      <c r="E264" s="4">
        <v>167.51000000000002</v>
      </c>
      <c r="F264" s="4">
        <v>103</v>
      </c>
      <c r="G264" s="9">
        <f t="shared" si="8"/>
        <v>56.650000000000006</v>
      </c>
      <c r="I264" t="s">
        <v>244</v>
      </c>
      <c r="J264" s="3" t="s">
        <v>245</v>
      </c>
      <c r="K264" s="3" t="s">
        <v>246</v>
      </c>
      <c r="L264" t="s">
        <v>247</v>
      </c>
      <c r="M264" s="4">
        <v>167.51000000000002</v>
      </c>
      <c r="N264" s="4">
        <v>103</v>
      </c>
      <c r="O264" s="9">
        <f t="shared" si="9"/>
        <v>46.35</v>
      </c>
    </row>
    <row r="265" spans="1:15" x14ac:dyDescent="0.55000000000000004">
      <c r="A265" t="s">
        <v>254</v>
      </c>
      <c r="B265" s="3" t="s">
        <v>255</v>
      </c>
      <c r="C265" s="3" t="s">
        <v>246</v>
      </c>
      <c r="D265" t="s">
        <v>256</v>
      </c>
      <c r="E265" s="4">
        <v>626.93600000000004</v>
      </c>
      <c r="F265" s="4">
        <v>258</v>
      </c>
      <c r="G265" s="9">
        <f t="shared" si="8"/>
        <v>141.9</v>
      </c>
      <c r="I265" t="s">
        <v>254</v>
      </c>
      <c r="J265" s="3" t="s">
        <v>255</v>
      </c>
      <c r="K265" s="3" t="s">
        <v>246</v>
      </c>
      <c r="L265" t="s">
        <v>256</v>
      </c>
      <c r="M265" s="4">
        <v>626.93600000000004</v>
      </c>
      <c r="N265" s="4">
        <v>258</v>
      </c>
      <c r="O265" s="9">
        <f t="shared" si="9"/>
        <v>116.10000000000001</v>
      </c>
    </row>
    <row r="266" spans="1:15" x14ac:dyDescent="0.55000000000000004">
      <c r="A266" t="s">
        <v>248</v>
      </c>
      <c r="B266" s="3" t="s">
        <v>249</v>
      </c>
      <c r="C266" s="3" t="s">
        <v>246</v>
      </c>
      <c r="D266" t="s">
        <v>250</v>
      </c>
      <c r="E266" s="4">
        <v>651.2029</v>
      </c>
      <c r="F266" s="4">
        <v>407</v>
      </c>
      <c r="G266" s="9">
        <f t="shared" si="8"/>
        <v>223.85000000000002</v>
      </c>
      <c r="I266" t="s">
        <v>248</v>
      </c>
      <c r="J266" s="3" t="s">
        <v>249</v>
      </c>
      <c r="K266" s="3" t="s">
        <v>246</v>
      </c>
      <c r="L266" t="s">
        <v>250</v>
      </c>
      <c r="M266" s="4">
        <v>651.2029</v>
      </c>
      <c r="N266" s="4">
        <v>407</v>
      </c>
      <c r="O266" s="9">
        <f t="shared" si="9"/>
        <v>183.15</v>
      </c>
    </row>
    <row r="267" spans="1:15" x14ac:dyDescent="0.55000000000000004">
      <c r="A267" t="s">
        <v>251</v>
      </c>
      <c r="B267" s="3" t="s">
        <v>252</v>
      </c>
      <c r="C267" s="3" t="s">
        <v>246</v>
      </c>
      <c r="D267" t="s">
        <v>253</v>
      </c>
      <c r="E267" s="4">
        <v>1293.21</v>
      </c>
      <c r="F267" s="4">
        <v>555</v>
      </c>
      <c r="G267" s="9">
        <f t="shared" si="8"/>
        <v>305.25</v>
      </c>
      <c r="I267" t="s">
        <v>251</v>
      </c>
      <c r="J267" s="3" t="s">
        <v>252</v>
      </c>
      <c r="K267" s="3" t="s">
        <v>246</v>
      </c>
      <c r="L267" t="s">
        <v>253</v>
      </c>
      <c r="M267" s="4">
        <v>1293.21</v>
      </c>
      <c r="N267" s="4">
        <v>555</v>
      </c>
      <c r="O267" s="9">
        <f t="shared" si="9"/>
        <v>249.75</v>
      </c>
    </row>
    <row r="268" spans="1:15" x14ac:dyDescent="0.55000000000000004">
      <c r="A268" t="s">
        <v>454</v>
      </c>
      <c r="B268" s="3" t="s">
        <v>455</v>
      </c>
      <c r="C268" s="3" t="s">
        <v>166</v>
      </c>
      <c r="D268" t="s">
        <v>456</v>
      </c>
      <c r="E268" s="4">
        <v>168.96</v>
      </c>
      <c r="F268" s="4">
        <v>96</v>
      </c>
      <c r="G268" s="9">
        <f t="shared" si="8"/>
        <v>52.800000000000004</v>
      </c>
      <c r="I268" t="s">
        <v>454</v>
      </c>
      <c r="J268" s="3" t="s">
        <v>455</v>
      </c>
      <c r="K268" s="3" t="s">
        <v>166</v>
      </c>
      <c r="L268" t="s">
        <v>456</v>
      </c>
      <c r="M268" s="4">
        <v>168.96</v>
      </c>
      <c r="N268" s="4">
        <v>96</v>
      </c>
      <c r="O268" s="9">
        <f t="shared" si="9"/>
        <v>43.2</v>
      </c>
    </row>
    <row r="269" spans="1:15" x14ac:dyDescent="0.55000000000000004">
      <c r="A269" t="s">
        <v>457</v>
      </c>
      <c r="B269" s="3" t="s">
        <v>458</v>
      </c>
      <c r="C269" s="3" t="s">
        <v>166</v>
      </c>
      <c r="D269" t="s">
        <v>459</v>
      </c>
      <c r="E269" s="4">
        <v>629.09999999999991</v>
      </c>
      <c r="F269" s="4">
        <v>233</v>
      </c>
      <c r="G269" s="9">
        <f t="shared" si="8"/>
        <v>128.15</v>
      </c>
      <c r="I269" t="s">
        <v>457</v>
      </c>
      <c r="J269" s="3" t="s">
        <v>458</v>
      </c>
      <c r="K269" s="3" t="s">
        <v>166</v>
      </c>
      <c r="L269" t="s">
        <v>459</v>
      </c>
      <c r="M269" s="4">
        <v>629.09999999999991</v>
      </c>
      <c r="N269" s="4">
        <v>233</v>
      </c>
      <c r="O269" s="9">
        <f t="shared" si="9"/>
        <v>104.85000000000001</v>
      </c>
    </row>
    <row r="270" spans="1:15" x14ac:dyDescent="0.55000000000000004">
      <c r="A270" t="s">
        <v>1260</v>
      </c>
      <c r="B270" s="3" t="s">
        <v>1261</v>
      </c>
      <c r="C270" s="3" t="s">
        <v>1258</v>
      </c>
      <c r="D270" t="s">
        <v>1262</v>
      </c>
      <c r="E270" s="4">
        <v>13328</v>
      </c>
      <c r="F270" s="4">
        <v>34</v>
      </c>
      <c r="G270" s="9">
        <f t="shared" si="8"/>
        <v>18.700000000000003</v>
      </c>
      <c r="I270" t="s">
        <v>1260</v>
      </c>
      <c r="J270" s="3" t="s">
        <v>1261</v>
      </c>
      <c r="K270" s="3" t="s">
        <v>1258</v>
      </c>
      <c r="L270" t="s">
        <v>1262</v>
      </c>
      <c r="M270" s="4">
        <v>13328</v>
      </c>
      <c r="N270" s="4">
        <v>34</v>
      </c>
      <c r="O270" s="9">
        <f t="shared" si="9"/>
        <v>15.3</v>
      </c>
    </row>
    <row r="271" spans="1:15" x14ac:dyDescent="0.55000000000000004">
      <c r="A271" t="s">
        <v>1256</v>
      </c>
      <c r="B271" s="3" t="s">
        <v>1257</v>
      </c>
      <c r="C271" s="3" t="s">
        <v>1258</v>
      </c>
      <c r="D271" t="s">
        <v>1259</v>
      </c>
      <c r="E271" s="4">
        <v>784</v>
      </c>
      <c r="F271" s="4">
        <v>2</v>
      </c>
      <c r="G271" s="9">
        <f t="shared" si="8"/>
        <v>1.1000000000000001</v>
      </c>
      <c r="I271" t="s">
        <v>1256</v>
      </c>
      <c r="J271" s="3" t="s">
        <v>1257</v>
      </c>
      <c r="K271" s="3" t="s">
        <v>1258</v>
      </c>
      <c r="L271" t="s">
        <v>1259</v>
      </c>
      <c r="M271" s="4">
        <v>784</v>
      </c>
      <c r="N271" s="4">
        <v>2</v>
      </c>
      <c r="O271" s="9">
        <f t="shared" si="9"/>
        <v>0.9</v>
      </c>
    </row>
    <row r="272" spans="1:15" x14ac:dyDescent="0.55000000000000004">
      <c r="A272" t="s">
        <v>972</v>
      </c>
      <c r="B272" s="3" t="s">
        <v>973</v>
      </c>
      <c r="C272" s="3" t="s">
        <v>974</v>
      </c>
      <c r="D272" t="s">
        <v>975</v>
      </c>
      <c r="E272" s="4">
        <v>1462.0500000000002</v>
      </c>
      <c r="F272" s="4">
        <v>452</v>
      </c>
      <c r="G272" s="9">
        <f t="shared" si="8"/>
        <v>248.60000000000002</v>
      </c>
      <c r="I272" t="s">
        <v>972</v>
      </c>
      <c r="J272" s="3" t="s">
        <v>973</v>
      </c>
      <c r="K272" s="3" t="s">
        <v>974</v>
      </c>
      <c r="L272" t="s">
        <v>975</v>
      </c>
      <c r="M272" s="4">
        <v>1462.0500000000002</v>
      </c>
      <c r="N272" s="4">
        <v>452</v>
      </c>
      <c r="O272" s="9">
        <f t="shared" si="9"/>
        <v>203.4</v>
      </c>
    </row>
    <row r="273" spans="1:15" x14ac:dyDescent="0.55000000000000004">
      <c r="A273" t="s">
        <v>976</v>
      </c>
      <c r="B273" s="3" t="s">
        <v>977</v>
      </c>
      <c r="C273" s="3" t="s">
        <v>974</v>
      </c>
      <c r="D273" t="s">
        <v>978</v>
      </c>
      <c r="E273" s="4">
        <v>1115.3799999999999</v>
      </c>
      <c r="F273" s="4">
        <v>312</v>
      </c>
      <c r="G273" s="9">
        <f t="shared" si="8"/>
        <v>171.60000000000002</v>
      </c>
      <c r="I273" t="s">
        <v>976</v>
      </c>
      <c r="J273" s="3" t="s">
        <v>977</v>
      </c>
      <c r="K273" s="3" t="s">
        <v>974</v>
      </c>
      <c r="L273" t="s">
        <v>978</v>
      </c>
      <c r="M273" s="4">
        <v>1115.3799999999999</v>
      </c>
      <c r="N273" s="4">
        <v>312</v>
      </c>
      <c r="O273" s="9">
        <f t="shared" si="9"/>
        <v>140.4</v>
      </c>
    </row>
    <row r="274" spans="1:15" x14ac:dyDescent="0.55000000000000004">
      <c r="A274" t="s">
        <v>660</v>
      </c>
      <c r="B274" s="3" t="s">
        <v>661</v>
      </c>
      <c r="C274" s="3" t="s">
        <v>662</v>
      </c>
      <c r="D274" t="s">
        <v>663</v>
      </c>
      <c r="E274" s="4">
        <v>6560.4</v>
      </c>
      <c r="F274" s="4">
        <v>924</v>
      </c>
      <c r="G274" s="9">
        <f t="shared" si="8"/>
        <v>508.20000000000005</v>
      </c>
      <c r="I274" t="s">
        <v>660</v>
      </c>
      <c r="J274" s="3" t="s">
        <v>661</v>
      </c>
      <c r="K274" s="3" t="s">
        <v>662</v>
      </c>
      <c r="L274" t="s">
        <v>663</v>
      </c>
      <c r="M274" s="4">
        <v>6560.4</v>
      </c>
      <c r="N274" s="4">
        <v>924</v>
      </c>
      <c r="O274" s="9">
        <f t="shared" si="9"/>
        <v>415.8</v>
      </c>
    </row>
    <row r="275" spans="1:15" x14ac:dyDescent="0.55000000000000004">
      <c r="A275" t="s">
        <v>1052</v>
      </c>
      <c r="B275" s="3" t="s">
        <v>1053</v>
      </c>
      <c r="C275" s="3" t="s">
        <v>287</v>
      </c>
      <c r="D275" t="s">
        <v>1054</v>
      </c>
      <c r="E275" s="4">
        <v>1081.0310999999999</v>
      </c>
      <c r="F275" s="4">
        <v>430</v>
      </c>
      <c r="G275" s="9">
        <f t="shared" si="8"/>
        <v>236.50000000000003</v>
      </c>
      <c r="I275" t="s">
        <v>1052</v>
      </c>
      <c r="J275" s="3" t="s">
        <v>1053</v>
      </c>
      <c r="K275" s="3" t="s">
        <v>287</v>
      </c>
      <c r="L275" t="s">
        <v>1054</v>
      </c>
      <c r="M275" s="4">
        <v>1081.0310999999999</v>
      </c>
      <c r="N275" s="4">
        <v>430</v>
      </c>
      <c r="O275" s="9">
        <f t="shared" si="9"/>
        <v>193.5</v>
      </c>
    </row>
    <row r="276" spans="1:15" x14ac:dyDescent="0.55000000000000004">
      <c r="A276" t="s">
        <v>1055</v>
      </c>
      <c r="B276" s="3" t="s">
        <v>1056</v>
      </c>
      <c r="C276" s="3" t="s">
        <v>287</v>
      </c>
      <c r="D276" t="s">
        <v>1057</v>
      </c>
      <c r="E276" s="4">
        <v>394.2</v>
      </c>
      <c r="F276" s="4">
        <v>54</v>
      </c>
      <c r="G276" s="9">
        <f t="shared" si="8"/>
        <v>29.700000000000003</v>
      </c>
      <c r="I276" t="s">
        <v>1055</v>
      </c>
      <c r="J276" s="3" t="s">
        <v>1056</v>
      </c>
      <c r="K276" s="3" t="s">
        <v>287</v>
      </c>
      <c r="L276" t="s">
        <v>1057</v>
      </c>
      <c r="M276" s="4">
        <v>394.2</v>
      </c>
      <c r="N276" s="4">
        <v>54</v>
      </c>
      <c r="O276" s="9">
        <f t="shared" si="9"/>
        <v>24.3</v>
      </c>
    </row>
    <row r="277" spans="1:15" x14ac:dyDescent="0.55000000000000004">
      <c r="A277" t="s">
        <v>433</v>
      </c>
      <c r="B277" s="3" t="s">
        <v>434</v>
      </c>
      <c r="C277" s="3" t="s">
        <v>287</v>
      </c>
      <c r="D277" t="s">
        <v>435</v>
      </c>
      <c r="E277" s="4">
        <v>4886.0605000000005</v>
      </c>
      <c r="F277" s="4">
        <v>1873</v>
      </c>
      <c r="G277" s="9">
        <f t="shared" si="8"/>
        <v>1030.1500000000001</v>
      </c>
      <c r="I277" t="s">
        <v>433</v>
      </c>
      <c r="J277" s="3" t="s">
        <v>434</v>
      </c>
      <c r="K277" s="3" t="s">
        <v>287</v>
      </c>
      <c r="L277" t="s">
        <v>435</v>
      </c>
      <c r="M277" s="4">
        <v>4886.0605000000005</v>
      </c>
      <c r="N277" s="4">
        <v>1873</v>
      </c>
      <c r="O277" s="9">
        <f t="shared" si="9"/>
        <v>842.85</v>
      </c>
    </row>
    <row r="278" spans="1:15" x14ac:dyDescent="0.55000000000000004">
      <c r="A278" t="s">
        <v>436</v>
      </c>
      <c r="B278" s="3" t="s">
        <v>437</v>
      </c>
      <c r="C278" s="3" t="s">
        <v>287</v>
      </c>
      <c r="D278" t="s">
        <v>438</v>
      </c>
      <c r="E278" s="4">
        <v>10148.2646</v>
      </c>
      <c r="F278" s="4">
        <v>1352</v>
      </c>
      <c r="G278" s="9">
        <f t="shared" si="8"/>
        <v>743.6</v>
      </c>
      <c r="I278" t="s">
        <v>436</v>
      </c>
      <c r="J278" s="3" t="s">
        <v>437</v>
      </c>
      <c r="K278" s="3" t="s">
        <v>287</v>
      </c>
      <c r="L278" t="s">
        <v>438</v>
      </c>
      <c r="M278" s="4">
        <v>10148.2646</v>
      </c>
      <c r="N278" s="4">
        <v>1352</v>
      </c>
      <c r="O278" s="9">
        <f t="shared" si="9"/>
        <v>608.4</v>
      </c>
    </row>
    <row r="279" spans="1:15" x14ac:dyDescent="0.55000000000000004">
      <c r="A279" t="s">
        <v>1058</v>
      </c>
      <c r="B279" s="3" t="s">
        <v>1059</v>
      </c>
      <c r="C279" s="3" t="s">
        <v>287</v>
      </c>
      <c r="D279" t="s">
        <v>1060</v>
      </c>
      <c r="E279" s="4">
        <v>321.98489999999998</v>
      </c>
      <c r="F279" s="4">
        <v>134</v>
      </c>
      <c r="G279" s="9">
        <f t="shared" si="8"/>
        <v>73.7</v>
      </c>
      <c r="I279" t="s">
        <v>1058</v>
      </c>
      <c r="J279" s="3" t="s">
        <v>1059</v>
      </c>
      <c r="K279" s="3" t="s">
        <v>287</v>
      </c>
      <c r="L279" t="s">
        <v>1060</v>
      </c>
      <c r="M279" s="4">
        <v>321.98489999999998</v>
      </c>
      <c r="N279" s="4">
        <v>134</v>
      </c>
      <c r="O279" s="9">
        <f t="shared" si="9"/>
        <v>60.300000000000004</v>
      </c>
    </row>
    <row r="280" spans="1:15" x14ac:dyDescent="0.55000000000000004">
      <c r="A280" t="s">
        <v>853</v>
      </c>
      <c r="B280" s="3" t="s">
        <v>854</v>
      </c>
      <c r="C280" s="3" t="s">
        <v>287</v>
      </c>
      <c r="D280" t="s">
        <v>855</v>
      </c>
      <c r="E280" s="4">
        <v>1593.0128999999997</v>
      </c>
      <c r="F280" s="4">
        <v>658</v>
      </c>
      <c r="G280" s="9">
        <f t="shared" si="8"/>
        <v>361.90000000000003</v>
      </c>
      <c r="I280" t="s">
        <v>853</v>
      </c>
      <c r="J280" s="3" t="s">
        <v>854</v>
      </c>
      <c r="K280" s="3" t="s">
        <v>287</v>
      </c>
      <c r="L280" t="s">
        <v>855</v>
      </c>
      <c r="M280" s="4">
        <v>1593.0128999999997</v>
      </c>
      <c r="N280" s="4">
        <v>658</v>
      </c>
      <c r="O280" s="9">
        <f t="shared" si="9"/>
        <v>296.10000000000002</v>
      </c>
    </row>
    <row r="281" spans="1:15" x14ac:dyDescent="0.55000000000000004">
      <c r="A281" t="s">
        <v>856</v>
      </c>
      <c r="B281" s="3" t="s">
        <v>857</v>
      </c>
      <c r="C281" s="3" t="s">
        <v>287</v>
      </c>
      <c r="D281" t="s">
        <v>858</v>
      </c>
      <c r="E281" s="4">
        <v>3088.95</v>
      </c>
      <c r="F281" s="4">
        <v>435</v>
      </c>
      <c r="G281" s="9">
        <f t="shared" si="8"/>
        <v>239.25000000000003</v>
      </c>
      <c r="I281" t="s">
        <v>856</v>
      </c>
      <c r="J281" s="3" t="s">
        <v>857</v>
      </c>
      <c r="K281" s="3" t="s">
        <v>287</v>
      </c>
      <c r="L281" t="s">
        <v>858</v>
      </c>
      <c r="M281" s="4">
        <v>3088.95</v>
      </c>
      <c r="N281" s="4">
        <v>435</v>
      </c>
      <c r="O281" s="9">
        <f t="shared" si="9"/>
        <v>195.75</v>
      </c>
    </row>
    <row r="282" spans="1:15" x14ac:dyDescent="0.55000000000000004">
      <c r="A282" t="s">
        <v>136</v>
      </c>
      <c r="B282" s="3" t="s">
        <v>137</v>
      </c>
      <c r="C282" s="3" t="s">
        <v>138</v>
      </c>
      <c r="D282" t="s">
        <v>139</v>
      </c>
      <c r="E282" s="4">
        <v>314.60000000000002</v>
      </c>
      <c r="F282" s="4">
        <v>121</v>
      </c>
      <c r="G282" s="9">
        <f t="shared" si="8"/>
        <v>66.550000000000011</v>
      </c>
      <c r="I282" t="s">
        <v>136</v>
      </c>
      <c r="J282" s="3" t="s">
        <v>137</v>
      </c>
      <c r="K282" s="3" t="s">
        <v>138</v>
      </c>
      <c r="L282" t="s">
        <v>139</v>
      </c>
      <c r="M282" s="4">
        <v>314.60000000000002</v>
      </c>
      <c r="N282" s="4">
        <v>121</v>
      </c>
      <c r="O282" s="9">
        <f t="shared" si="9"/>
        <v>54.45</v>
      </c>
    </row>
    <row r="283" spans="1:15" x14ac:dyDescent="0.55000000000000004">
      <c r="A283" t="s">
        <v>140</v>
      </c>
      <c r="B283" s="3" t="s">
        <v>141</v>
      </c>
      <c r="C283" s="3" t="s">
        <v>138</v>
      </c>
      <c r="D283" t="s">
        <v>142</v>
      </c>
      <c r="E283" s="4">
        <v>1137.2962</v>
      </c>
      <c r="F283" s="4">
        <v>146</v>
      </c>
      <c r="G283" s="9">
        <f t="shared" si="8"/>
        <v>80.300000000000011</v>
      </c>
      <c r="I283" t="s">
        <v>140</v>
      </c>
      <c r="J283" s="3" t="s">
        <v>141</v>
      </c>
      <c r="K283" s="3" t="s">
        <v>138</v>
      </c>
      <c r="L283" t="s">
        <v>142</v>
      </c>
      <c r="M283" s="4">
        <v>1137.2962</v>
      </c>
      <c r="N283" s="4">
        <v>146</v>
      </c>
      <c r="O283" s="9">
        <f t="shared" si="9"/>
        <v>65.7</v>
      </c>
    </row>
    <row r="284" spans="1:15" x14ac:dyDescent="0.55000000000000004">
      <c r="A284" t="s">
        <v>143</v>
      </c>
      <c r="B284" s="3" t="s">
        <v>144</v>
      </c>
      <c r="C284" s="3" t="s">
        <v>138</v>
      </c>
      <c r="D284" t="s">
        <v>145</v>
      </c>
      <c r="E284" s="4">
        <v>2668.0682999999999</v>
      </c>
      <c r="F284" s="4">
        <v>696</v>
      </c>
      <c r="G284" s="9">
        <f t="shared" si="8"/>
        <v>382.8</v>
      </c>
      <c r="I284" t="s">
        <v>143</v>
      </c>
      <c r="J284" s="3" t="s">
        <v>144</v>
      </c>
      <c r="K284" s="3" t="s">
        <v>138</v>
      </c>
      <c r="L284" t="s">
        <v>145</v>
      </c>
      <c r="M284" s="4">
        <v>2668.0682999999999</v>
      </c>
      <c r="N284" s="4">
        <v>696</v>
      </c>
      <c r="O284" s="9">
        <f t="shared" si="9"/>
        <v>313.2</v>
      </c>
    </row>
    <row r="285" spans="1:15" x14ac:dyDescent="0.55000000000000004">
      <c r="A285" t="s">
        <v>146</v>
      </c>
      <c r="B285" s="3" t="s">
        <v>147</v>
      </c>
      <c r="C285" s="3" t="s">
        <v>138</v>
      </c>
      <c r="D285" t="s">
        <v>148</v>
      </c>
      <c r="E285" s="4">
        <v>11581.02</v>
      </c>
      <c r="F285" s="4">
        <v>1020</v>
      </c>
      <c r="G285" s="9">
        <f t="shared" si="8"/>
        <v>561</v>
      </c>
      <c r="I285" t="s">
        <v>146</v>
      </c>
      <c r="J285" s="3" t="s">
        <v>147</v>
      </c>
      <c r="K285" s="3" t="s">
        <v>138</v>
      </c>
      <c r="L285" t="s">
        <v>148</v>
      </c>
      <c r="M285" s="4">
        <v>11581.02</v>
      </c>
      <c r="N285" s="4">
        <v>1020</v>
      </c>
      <c r="O285" s="9">
        <f t="shared" si="9"/>
        <v>459</v>
      </c>
    </row>
    <row r="286" spans="1:15" x14ac:dyDescent="0.55000000000000004">
      <c r="A286" t="s">
        <v>895</v>
      </c>
      <c r="B286" s="3" t="s">
        <v>896</v>
      </c>
      <c r="C286" s="3" t="s">
        <v>138</v>
      </c>
      <c r="D286" t="s">
        <v>897</v>
      </c>
      <c r="E286" s="4">
        <v>12982.013500000001</v>
      </c>
      <c r="F286" s="4">
        <v>667</v>
      </c>
      <c r="G286" s="9">
        <f t="shared" si="8"/>
        <v>366.85</v>
      </c>
      <c r="I286" t="s">
        <v>895</v>
      </c>
      <c r="J286" s="3" t="s">
        <v>896</v>
      </c>
      <c r="K286" s="3" t="s">
        <v>138</v>
      </c>
      <c r="L286" t="s">
        <v>897</v>
      </c>
      <c r="M286" s="4">
        <v>12982.013500000001</v>
      </c>
      <c r="N286" s="4">
        <v>667</v>
      </c>
      <c r="O286" s="9">
        <f t="shared" si="9"/>
        <v>300.15000000000003</v>
      </c>
    </row>
    <row r="287" spans="1:15" x14ac:dyDescent="0.55000000000000004">
      <c r="A287" t="s">
        <v>892</v>
      </c>
      <c r="B287" s="3" t="s">
        <v>893</v>
      </c>
      <c r="C287" s="3" t="s">
        <v>138</v>
      </c>
      <c r="D287" t="s">
        <v>894</v>
      </c>
      <c r="E287" s="4">
        <v>7018.1562999999996</v>
      </c>
      <c r="F287" s="4">
        <v>1037</v>
      </c>
      <c r="G287" s="9">
        <f t="shared" si="8"/>
        <v>570.35</v>
      </c>
      <c r="I287" t="s">
        <v>892</v>
      </c>
      <c r="J287" s="3" t="s">
        <v>893</v>
      </c>
      <c r="K287" s="3" t="s">
        <v>138</v>
      </c>
      <c r="L287" t="s">
        <v>894</v>
      </c>
      <c r="M287" s="4">
        <v>7018.1562999999996</v>
      </c>
      <c r="N287" s="4">
        <v>1037</v>
      </c>
      <c r="O287" s="9">
        <f t="shared" si="9"/>
        <v>466.65000000000003</v>
      </c>
    </row>
    <row r="288" spans="1:15" x14ac:dyDescent="0.55000000000000004">
      <c r="A288" t="s">
        <v>541</v>
      </c>
      <c r="B288" s="3" t="s">
        <v>542</v>
      </c>
      <c r="C288" s="3" t="s">
        <v>543</v>
      </c>
      <c r="D288" t="s">
        <v>544</v>
      </c>
      <c r="E288" s="4">
        <v>1468.9333000000001</v>
      </c>
      <c r="F288" s="4">
        <v>214</v>
      </c>
      <c r="G288" s="9">
        <f t="shared" si="8"/>
        <v>117.7</v>
      </c>
      <c r="I288" t="s">
        <v>541</v>
      </c>
      <c r="J288" s="3" t="s">
        <v>542</v>
      </c>
      <c r="K288" s="3" t="s">
        <v>543</v>
      </c>
      <c r="L288" t="s">
        <v>544</v>
      </c>
      <c r="M288" s="4">
        <v>1468.9333000000001</v>
      </c>
      <c r="N288" s="4">
        <v>214</v>
      </c>
      <c r="O288" s="9">
        <f t="shared" si="9"/>
        <v>96.3</v>
      </c>
    </row>
    <row r="289" spans="1:15" x14ac:dyDescent="0.55000000000000004">
      <c r="A289" t="s">
        <v>545</v>
      </c>
      <c r="B289" s="3" t="s">
        <v>546</v>
      </c>
      <c r="C289" s="3" t="s">
        <v>543</v>
      </c>
      <c r="D289" t="s">
        <v>547</v>
      </c>
      <c r="E289" s="4">
        <v>1164.3753999999999</v>
      </c>
      <c r="F289" s="4">
        <v>170</v>
      </c>
      <c r="G289" s="9">
        <f t="shared" si="8"/>
        <v>93.500000000000014</v>
      </c>
      <c r="I289" t="s">
        <v>545</v>
      </c>
      <c r="J289" s="3" t="s">
        <v>546</v>
      </c>
      <c r="K289" s="3" t="s">
        <v>543</v>
      </c>
      <c r="L289" t="s">
        <v>547</v>
      </c>
      <c r="M289" s="4">
        <v>1164.3753999999999</v>
      </c>
      <c r="N289" s="4">
        <v>170</v>
      </c>
      <c r="O289" s="9">
        <f t="shared" si="9"/>
        <v>76.5</v>
      </c>
    </row>
    <row r="290" spans="1:15" x14ac:dyDescent="0.55000000000000004">
      <c r="A290" t="s">
        <v>548</v>
      </c>
      <c r="B290" s="3" t="s">
        <v>549</v>
      </c>
      <c r="C290" s="3" t="s">
        <v>543</v>
      </c>
      <c r="D290" t="s">
        <v>550</v>
      </c>
      <c r="E290" s="4">
        <v>22.518000000000001</v>
      </c>
      <c r="F290" s="4">
        <v>4</v>
      </c>
      <c r="G290" s="9">
        <f t="shared" si="8"/>
        <v>2.2000000000000002</v>
      </c>
      <c r="I290" t="s">
        <v>548</v>
      </c>
      <c r="J290" s="3" t="s">
        <v>549</v>
      </c>
      <c r="K290" s="3" t="s">
        <v>543</v>
      </c>
      <c r="L290" t="s">
        <v>550</v>
      </c>
      <c r="M290" s="4">
        <v>22.518000000000001</v>
      </c>
      <c r="N290" s="4">
        <v>4</v>
      </c>
      <c r="O290" s="9">
        <f t="shared" si="9"/>
        <v>1.8</v>
      </c>
    </row>
    <row r="291" spans="1:15" x14ac:dyDescent="0.55000000000000004">
      <c r="A291" t="s">
        <v>551</v>
      </c>
      <c r="B291" s="3" t="s">
        <v>552</v>
      </c>
      <c r="C291" s="3" t="s">
        <v>543</v>
      </c>
      <c r="D291" t="s">
        <v>553</v>
      </c>
      <c r="E291" s="4">
        <v>1121.4811</v>
      </c>
      <c r="F291" s="4">
        <v>187</v>
      </c>
      <c r="G291" s="9">
        <f t="shared" si="8"/>
        <v>102.85000000000001</v>
      </c>
      <c r="I291" t="s">
        <v>551</v>
      </c>
      <c r="J291" s="3" t="s">
        <v>552</v>
      </c>
      <c r="K291" s="3" t="s">
        <v>543</v>
      </c>
      <c r="L291" t="s">
        <v>553</v>
      </c>
      <c r="M291" s="4">
        <v>1121.4811</v>
      </c>
      <c r="N291" s="4">
        <v>187</v>
      </c>
      <c r="O291" s="9">
        <f t="shared" si="9"/>
        <v>84.15</v>
      </c>
    </row>
    <row r="292" spans="1:15" x14ac:dyDescent="0.55000000000000004">
      <c r="A292" t="s">
        <v>789</v>
      </c>
      <c r="B292" s="3" t="s">
        <v>790</v>
      </c>
      <c r="C292" s="3" t="s">
        <v>287</v>
      </c>
      <c r="D292" t="s">
        <v>791</v>
      </c>
      <c r="E292" s="4">
        <v>739.26220000000012</v>
      </c>
      <c r="F292" s="4">
        <v>207</v>
      </c>
      <c r="G292" s="9">
        <f t="shared" si="8"/>
        <v>113.85000000000001</v>
      </c>
      <c r="I292" t="s">
        <v>789</v>
      </c>
      <c r="J292" s="3" t="s">
        <v>790</v>
      </c>
      <c r="K292" s="3" t="s">
        <v>287</v>
      </c>
      <c r="L292" t="s">
        <v>791</v>
      </c>
      <c r="M292" s="4">
        <v>739.26220000000012</v>
      </c>
      <c r="N292" s="4">
        <v>207</v>
      </c>
      <c r="O292" s="9">
        <f t="shared" si="9"/>
        <v>93.15</v>
      </c>
    </row>
    <row r="293" spans="1:15" x14ac:dyDescent="0.55000000000000004">
      <c r="A293" t="s">
        <v>285</v>
      </c>
      <c r="B293" s="3" t="s">
        <v>286</v>
      </c>
      <c r="C293" s="3" t="s">
        <v>287</v>
      </c>
      <c r="D293" t="s">
        <v>288</v>
      </c>
      <c r="E293" s="4">
        <v>689.13929999999993</v>
      </c>
      <c r="F293" s="4">
        <v>186</v>
      </c>
      <c r="G293" s="9">
        <f t="shared" si="8"/>
        <v>102.30000000000001</v>
      </c>
      <c r="I293" t="s">
        <v>285</v>
      </c>
      <c r="J293" s="3" t="s">
        <v>286</v>
      </c>
      <c r="K293" s="3" t="s">
        <v>287</v>
      </c>
      <c r="L293" t="s">
        <v>288</v>
      </c>
      <c r="M293" s="4">
        <v>689.13929999999993</v>
      </c>
      <c r="N293" s="4">
        <v>186</v>
      </c>
      <c r="O293" s="9">
        <f t="shared" si="9"/>
        <v>83.7</v>
      </c>
    </row>
    <row r="294" spans="1:15" x14ac:dyDescent="0.55000000000000004">
      <c r="A294" t="s">
        <v>257</v>
      </c>
      <c r="B294" s="3" t="s">
        <v>258</v>
      </c>
      <c r="C294" s="3" t="s">
        <v>259</v>
      </c>
      <c r="D294" t="s">
        <v>260</v>
      </c>
      <c r="E294" s="4">
        <v>8135.1854999999996</v>
      </c>
      <c r="F294" s="4">
        <v>540</v>
      </c>
      <c r="G294" s="9">
        <f t="shared" si="8"/>
        <v>297</v>
      </c>
      <c r="I294" t="s">
        <v>257</v>
      </c>
      <c r="J294" s="3" t="s">
        <v>258</v>
      </c>
      <c r="K294" s="3" t="s">
        <v>259</v>
      </c>
      <c r="L294" t="s">
        <v>260</v>
      </c>
      <c r="M294" s="4">
        <v>8135.1854999999996</v>
      </c>
      <c r="N294" s="4">
        <v>540</v>
      </c>
      <c r="O294" s="9">
        <f t="shared" si="9"/>
        <v>243</v>
      </c>
    </row>
    <row r="295" spans="1:15" x14ac:dyDescent="0.55000000000000004">
      <c r="A295" t="s">
        <v>261</v>
      </c>
      <c r="B295" s="3" t="s">
        <v>262</v>
      </c>
      <c r="C295" s="3" t="s">
        <v>259</v>
      </c>
      <c r="D295" t="s">
        <v>263</v>
      </c>
      <c r="E295" s="4">
        <v>3115.1082000000001</v>
      </c>
      <c r="F295" s="4">
        <v>147</v>
      </c>
      <c r="G295" s="9">
        <f t="shared" si="8"/>
        <v>80.850000000000009</v>
      </c>
      <c r="I295" t="s">
        <v>261</v>
      </c>
      <c r="J295" s="3" t="s">
        <v>262</v>
      </c>
      <c r="K295" s="3" t="s">
        <v>259</v>
      </c>
      <c r="L295" t="s">
        <v>263</v>
      </c>
      <c r="M295" s="4">
        <v>3115.1082000000001</v>
      </c>
      <c r="N295" s="4">
        <v>147</v>
      </c>
      <c r="O295" s="9">
        <f t="shared" si="9"/>
        <v>66.150000000000006</v>
      </c>
    </row>
    <row r="296" spans="1:15" x14ac:dyDescent="0.55000000000000004">
      <c r="A296" t="s">
        <v>928</v>
      </c>
      <c r="B296" s="3" t="s">
        <v>929</v>
      </c>
      <c r="C296" s="3" t="s">
        <v>604</v>
      </c>
      <c r="D296" t="s">
        <v>930</v>
      </c>
      <c r="E296" s="4">
        <v>136.08000000000001</v>
      </c>
      <c r="F296" s="4">
        <v>63</v>
      </c>
      <c r="G296" s="9">
        <f t="shared" si="8"/>
        <v>34.650000000000006</v>
      </c>
      <c r="I296" t="s">
        <v>928</v>
      </c>
      <c r="J296" s="3" t="s">
        <v>929</v>
      </c>
      <c r="K296" s="3" t="s">
        <v>604</v>
      </c>
      <c r="L296" t="s">
        <v>930</v>
      </c>
      <c r="M296" s="4">
        <v>136.08000000000001</v>
      </c>
      <c r="N296" s="4">
        <v>63</v>
      </c>
      <c r="O296" s="9">
        <f t="shared" si="9"/>
        <v>28.35</v>
      </c>
    </row>
    <row r="297" spans="1:15" x14ac:dyDescent="0.55000000000000004">
      <c r="A297" t="s">
        <v>713</v>
      </c>
      <c r="B297" s="3" t="s">
        <v>714</v>
      </c>
      <c r="C297" s="3" t="s">
        <v>715</v>
      </c>
      <c r="D297" t="s">
        <v>716</v>
      </c>
      <c r="E297" s="4">
        <v>2366</v>
      </c>
      <c r="F297" s="4">
        <v>520</v>
      </c>
      <c r="G297" s="9">
        <f t="shared" si="8"/>
        <v>286</v>
      </c>
      <c r="I297" t="s">
        <v>713</v>
      </c>
      <c r="J297" s="3" t="s">
        <v>714</v>
      </c>
      <c r="K297" s="3" t="s">
        <v>715</v>
      </c>
      <c r="L297" t="s">
        <v>716</v>
      </c>
      <c r="M297" s="4">
        <v>2366</v>
      </c>
      <c r="N297" s="4">
        <v>520</v>
      </c>
      <c r="O297" s="9">
        <f t="shared" si="9"/>
        <v>234</v>
      </c>
    </row>
    <row r="298" spans="1:15" x14ac:dyDescent="0.55000000000000004">
      <c r="A298" t="s">
        <v>1189</v>
      </c>
      <c r="B298" s="3" t="s">
        <v>1190</v>
      </c>
      <c r="C298" s="3" t="s">
        <v>1191</v>
      </c>
      <c r="D298" t="s">
        <v>1192</v>
      </c>
      <c r="E298" s="4">
        <v>407.31810000000002</v>
      </c>
      <c r="F298" s="4">
        <v>81</v>
      </c>
      <c r="G298" s="9">
        <f t="shared" si="8"/>
        <v>44.550000000000004</v>
      </c>
      <c r="I298" t="s">
        <v>1189</v>
      </c>
      <c r="J298" s="3" t="s">
        <v>1190</v>
      </c>
      <c r="K298" s="3" t="s">
        <v>1191</v>
      </c>
      <c r="L298" t="s">
        <v>1192</v>
      </c>
      <c r="M298" s="4">
        <v>407.31810000000002</v>
      </c>
      <c r="N298" s="4">
        <v>81</v>
      </c>
      <c r="O298" s="9">
        <f t="shared" si="9"/>
        <v>36.450000000000003</v>
      </c>
    </row>
    <row r="299" spans="1:15" x14ac:dyDescent="0.55000000000000004">
      <c r="A299" t="s">
        <v>1193</v>
      </c>
      <c r="B299" s="3" t="s">
        <v>1194</v>
      </c>
      <c r="C299" s="3" t="s">
        <v>1191</v>
      </c>
      <c r="D299" t="s">
        <v>1195</v>
      </c>
      <c r="E299" s="4">
        <v>388.98679999999996</v>
      </c>
      <c r="F299" s="4">
        <v>78</v>
      </c>
      <c r="G299" s="9">
        <f t="shared" si="8"/>
        <v>42.900000000000006</v>
      </c>
      <c r="I299" t="s">
        <v>1193</v>
      </c>
      <c r="J299" s="3" t="s">
        <v>1194</v>
      </c>
      <c r="K299" s="3" t="s">
        <v>1191</v>
      </c>
      <c r="L299" t="s">
        <v>1195</v>
      </c>
      <c r="M299" s="4">
        <v>388.98679999999996</v>
      </c>
      <c r="N299" s="4">
        <v>78</v>
      </c>
      <c r="O299" s="9">
        <f t="shared" si="9"/>
        <v>35.1</v>
      </c>
    </row>
    <row r="300" spans="1:15" x14ac:dyDescent="0.55000000000000004">
      <c r="A300" t="s">
        <v>1196</v>
      </c>
      <c r="B300" s="3" t="s">
        <v>1197</v>
      </c>
      <c r="C300" s="3" t="s">
        <v>1191</v>
      </c>
      <c r="D300" t="s">
        <v>1198</v>
      </c>
      <c r="E300" s="4">
        <v>146.25389999999999</v>
      </c>
      <c r="F300" s="4">
        <v>39</v>
      </c>
      <c r="G300" s="9">
        <f t="shared" si="8"/>
        <v>21.450000000000003</v>
      </c>
      <c r="I300" t="s">
        <v>1196</v>
      </c>
      <c r="J300" s="3" t="s">
        <v>1197</v>
      </c>
      <c r="K300" s="3" t="s">
        <v>1191</v>
      </c>
      <c r="L300" t="s">
        <v>1198</v>
      </c>
      <c r="M300" s="4">
        <v>146.25389999999999</v>
      </c>
      <c r="N300" s="4">
        <v>39</v>
      </c>
      <c r="O300" s="9">
        <f t="shared" si="9"/>
        <v>17.55</v>
      </c>
    </row>
    <row r="301" spans="1:15" x14ac:dyDescent="0.55000000000000004">
      <c r="A301" t="s">
        <v>1199</v>
      </c>
      <c r="B301" s="3" t="s">
        <v>1200</v>
      </c>
      <c r="C301" s="3" t="s">
        <v>1191</v>
      </c>
      <c r="D301" t="s">
        <v>1201</v>
      </c>
      <c r="E301" s="4">
        <v>133.72139999999999</v>
      </c>
      <c r="F301" s="4">
        <v>30</v>
      </c>
      <c r="G301" s="9">
        <f t="shared" si="8"/>
        <v>16.5</v>
      </c>
      <c r="I301" t="s">
        <v>1199</v>
      </c>
      <c r="J301" s="3" t="s">
        <v>1200</v>
      </c>
      <c r="K301" s="3" t="s">
        <v>1191</v>
      </c>
      <c r="L301" t="s">
        <v>1201</v>
      </c>
      <c r="M301" s="4">
        <v>133.72139999999999</v>
      </c>
      <c r="N301" s="4">
        <v>30</v>
      </c>
      <c r="O301" s="9">
        <f t="shared" si="9"/>
        <v>13.5</v>
      </c>
    </row>
    <row r="302" spans="1:15" x14ac:dyDescent="0.55000000000000004">
      <c r="A302" t="s">
        <v>1202</v>
      </c>
      <c r="B302" s="3" t="s">
        <v>1203</v>
      </c>
      <c r="C302" s="3" t="s">
        <v>1191</v>
      </c>
      <c r="D302" t="s">
        <v>1204</v>
      </c>
      <c r="E302" s="4">
        <v>580.52760000000001</v>
      </c>
      <c r="F302" s="4">
        <v>132</v>
      </c>
      <c r="G302" s="9">
        <f t="shared" si="8"/>
        <v>72.600000000000009</v>
      </c>
      <c r="I302" t="s">
        <v>1202</v>
      </c>
      <c r="J302" s="3" t="s">
        <v>1203</v>
      </c>
      <c r="K302" s="3" t="s">
        <v>1191</v>
      </c>
      <c r="L302" t="s">
        <v>1204</v>
      </c>
      <c r="M302" s="4">
        <v>580.52760000000001</v>
      </c>
      <c r="N302" s="4">
        <v>132</v>
      </c>
      <c r="O302" s="9">
        <f t="shared" si="9"/>
        <v>59.4</v>
      </c>
    </row>
    <row r="303" spans="1:15" x14ac:dyDescent="0.55000000000000004">
      <c r="A303" t="s">
        <v>647</v>
      </c>
      <c r="B303" s="3" t="s">
        <v>648</v>
      </c>
      <c r="C303" s="3" t="s">
        <v>649</v>
      </c>
      <c r="D303" t="s">
        <v>650</v>
      </c>
      <c r="E303" s="4">
        <v>7104.3456000000006</v>
      </c>
      <c r="F303" s="4">
        <v>160</v>
      </c>
      <c r="G303" s="9">
        <f t="shared" si="8"/>
        <v>88</v>
      </c>
      <c r="I303" t="s">
        <v>647</v>
      </c>
      <c r="J303" s="3" t="s">
        <v>648</v>
      </c>
      <c r="K303" s="3" t="s">
        <v>649</v>
      </c>
      <c r="L303" t="s">
        <v>650</v>
      </c>
      <c r="M303" s="4">
        <v>7104.3456000000006</v>
      </c>
      <c r="N303" s="4">
        <v>160</v>
      </c>
      <c r="O303" s="9">
        <f t="shared" si="9"/>
        <v>72</v>
      </c>
    </row>
    <row r="304" spans="1:15" x14ac:dyDescent="0.55000000000000004">
      <c r="A304" t="s">
        <v>651</v>
      </c>
      <c r="B304" s="3" t="s">
        <v>652</v>
      </c>
      <c r="C304" s="3" t="s">
        <v>649</v>
      </c>
      <c r="D304" t="s">
        <v>653</v>
      </c>
      <c r="E304" s="4">
        <v>7592.8368</v>
      </c>
      <c r="F304" s="4">
        <v>174</v>
      </c>
      <c r="G304" s="9">
        <f t="shared" si="8"/>
        <v>95.7</v>
      </c>
      <c r="I304" t="s">
        <v>651</v>
      </c>
      <c r="J304" s="3" t="s">
        <v>652</v>
      </c>
      <c r="K304" s="3" t="s">
        <v>649</v>
      </c>
      <c r="L304" t="s">
        <v>653</v>
      </c>
      <c r="M304" s="4">
        <v>7592.8368</v>
      </c>
      <c r="N304" s="4">
        <v>174</v>
      </c>
      <c r="O304" s="9">
        <f t="shared" si="9"/>
        <v>78.3</v>
      </c>
    </row>
    <row r="305" spans="1:15" x14ac:dyDescent="0.55000000000000004">
      <c r="A305" t="s">
        <v>654</v>
      </c>
      <c r="B305" s="3" t="s">
        <v>655</v>
      </c>
      <c r="C305" s="3" t="s">
        <v>649</v>
      </c>
      <c r="D305" t="s">
        <v>656</v>
      </c>
      <c r="E305" s="4">
        <v>2841.6959999999999</v>
      </c>
      <c r="F305" s="4">
        <v>64</v>
      </c>
      <c r="G305" s="9">
        <f t="shared" si="8"/>
        <v>35.200000000000003</v>
      </c>
      <c r="I305" t="s">
        <v>654</v>
      </c>
      <c r="J305" s="3" t="s">
        <v>655</v>
      </c>
      <c r="K305" s="3" t="s">
        <v>649</v>
      </c>
      <c r="L305" t="s">
        <v>656</v>
      </c>
      <c r="M305" s="4">
        <v>2841.6959999999999</v>
      </c>
      <c r="N305" s="4">
        <v>64</v>
      </c>
      <c r="O305" s="9">
        <f t="shared" si="9"/>
        <v>28.8</v>
      </c>
    </row>
    <row r="306" spans="1:15" x14ac:dyDescent="0.55000000000000004">
      <c r="A306" t="s">
        <v>1333</v>
      </c>
      <c r="B306" s="3" t="s">
        <v>1334</v>
      </c>
      <c r="C306" s="3" t="s">
        <v>1328</v>
      </c>
      <c r="D306" t="s">
        <v>1335</v>
      </c>
      <c r="E306" s="4">
        <v>321.54899999999998</v>
      </c>
      <c r="F306" s="4">
        <v>66</v>
      </c>
      <c r="G306" s="9">
        <f t="shared" si="8"/>
        <v>36.300000000000004</v>
      </c>
      <c r="I306" t="s">
        <v>1333</v>
      </c>
      <c r="J306" s="3" t="s">
        <v>1334</v>
      </c>
      <c r="K306" s="3" t="s">
        <v>1328</v>
      </c>
      <c r="L306" t="s">
        <v>1335</v>
      </c>
      <c r="M306" s="4">
        <v>321.54899999999998</v>
      </c>
      <c r="N306" s="4">
        <v>66</v>
      </c>
      <c r="O306" s="9">
        <f t="shared" si="9"/>
        <v>29.7</v>
      </c>
    </row>
    <row r="307" spans="1:15" x14ac:dyDescent="0.55000000000000004">
      <c r="A307" t="s">
        <v>1326</v>
      </c>
      <c r="B307" s="3" t="s">
        <v>1327</v>
      </c>
      <c r="C307" s="3" t="s">
        <v>1328</v>
      </c>
      <c r="D307" t="s">
        <v>1329</v>
      </c>
      <c r="E307" s="4">
        <v>276.46820000000002</v>
      </c>
      <c r="F307" s="4">
        <v>67</v>
      </c>
      <c r="G307" s="9">
        <f t="shared" si="8"/>
        <v>36.85</v>
      </c>
      <c r="I307" t="s">
        <v>1326</v>
      </c>
      <c r="J307" s="3" t="s">
        <v>1327</v>
      </c>
      <c r="K307" s="3" t="s">
        <v>1328</v>
      </c>
      <c r="L307" t="s">
        <v>1329</v>
      </c>
      <c r="M307" s="4">
        <v>276.46820000000002</v>
      </c>
      <c r="N307" s="4">
        <v>67</v>
      </c>
      <c r="O307" s="9">
        <f t="shared" si="9"/>
        <v>30.150000000000002</v>
      </c>
    </row>
    <row r="308" spans="1:15" x14ac:dyDescent="0.55000000000000004">
      <c r="A308" t="s">
        <v>1336</v>
      </c>
      <c r="B308" s="3" t="s">
        <v>1337</v>
      </c>
      <c r="C308" s="3" t="s">
        <v>1328</v>
      </c>
      <c r="D308" t="s">
        <v>1338</v>
      </c>
      <c r="E308" s="4">
        <v>206.6189</v>
      </c>
      <c r="F308" s="4">
        <v>29</v>
      </c>
      <c r="G308" s="9">
        <f t="shared" si="8"/>
        <v>15.950000000000001</v>
      </c>
      <c r="I308" t="s">
        <v>1336</v>
      </c>
      <c r="J308" s="3" t="s">
        <v>1337</v>
      </c>
      <c r="K308" s="3" t="s">
        <v>1328</v>
      </c>
      <c r="L308" t="s">
        <v>1338</v>
      </c>
      <c r="M308" s="4">
        <v>206.6189</v>
      </c>
      <c r="N308" s="4">
        <v>29</v>
      </c>
      <c r="O308" s="9">
        <f t="shared" si="9"/>
        <v>13.05</v>
      </c>
    </row>
    <row r="309" spans="1:15" x14ac:dyDescent="0.55000000000000004">
      <c r="A309" t="s">
        <v>1330</v>
      </c>
      <c r="B309" s="3" t="s">
        <v>1331</v>
      </c>
      <c r="C309" s="3" t="s">
        <v>1328</v>
      </c>
      <c r="D309" t="s">
        <v>1332</v>
      </c>
      <c r="E309" s="4">
        <v>238.738</v>
      </c>
      <c r="F309" s="4">
        <v>36</v>
      </c>
      <c r="G309" s="9">
        <f t="shared" si="8"/>
        <v>19.8</v>
      </c>
      <c r="I309" t="s">
        <v>1330</v>
      </c>
      <c r="J309" s="3" t="s">
        <v>1331</v>
      </c>
      <c r="K309" s="3" t="s">
        <v>1328</v>
      </c>
      <c r="L309" t="s">
        <v>1332</v>
      </c>
      <c r="M309" s="4">
        <v>238.738</v>
      </c>
      <c r="N309" s="4">
        <v>36</v>
      </c>
      <c r="O309" s="9">
        <f t="shared" si="9"/>
        <v>16.2</v>
      </c>
    </row>
    <row r="310" spans="1:15" x14ac:dyDescent="0.55000000000000004">
      <c r="A310" t="s">
        <v>687</v>
      </c>
      <c r="B310" s="3" t="s">
        <v>688</v>
      </c>
      <c r="C310" s="3" t="s">
        <v>80</v>
      </c>
      <c r="D310" t="s">
        <v>689</v>
      </c>
      <c r="E310" s="4">
        <v>5084.808</v>
      </c>
      <c r="F310" s="4">
        <v>1511</v>
      </c>
      <c r="G310" s="9">
        <f t="shared" si="8"/>
        <v>831.05000000000007</v>
      </c>
      <c r="I310" t="s">
        <v>687</v>
      </c>
      <c r="J310" s="3" t="s">
        <v>688</v>
      </c>
      <c r="K310" s="3" t="s">
        <v>80</v>
      </c>
      <c r="L310" t="s">
        <v>689</v>
      </c>
      <c r="M310" s="4">
        <v>5084.808</v>
      </c>
      <c r="N310" s="4">
        <v>1511</v>
      </c>
      <c r="O310" s="9">
        <f t="shared" si="9"/>
        <v>679.95</v>
      </c>
    </row>
    <row r="311" spans="1:15" x14ac:dyDescent="0.55000000000000004">
      <c r="A311" t="s">
        <v>1232</v>
      </c>
      <c r="B311" s="3" t="s">
        <v>1233</v>
      </c>
      <c r="C311" s="3" t="s">
        <v>1234</v>
      </c>
      <c r="D311" t="s">
        <v>1235</v>
      </c>
      <c r="E311" s="4">
        <v>4881.5</v>
      </c>
      <c r="F311" s="4">
        <v>13</v>
      </c>
      <c r="G311" s="9">
        <f t="shared" si="8"/>
        <v>7.15</v>
      </c>
      <c r="I311" t="s">
        <v>1232</v>
      </c>
      <c r="J311" s="3" t="s">
        <v>1233</v>
      </c>
      <c r="K311" s="3" t="s">
        <v>1234</v>
      </c>
      <c r="L311" t="s">
        <v>1235</v>
      </c>
      <c r="M311" s="4">
        <v>4881.5</v>
      </c>
      <c r="N311" s="4">
        <v>13</v>
      </c>
      <c r="O311" s="9">
        <f t="shared" si="9"/>
        <v>5.8500000000000005</v>
      </c>
    </row>
    <row r="312" spans="1:15" x14ac:dyDescent="0.55000000000000004">
      <c r="A312" t="s">
        <v>1236</v>
      </c>
      <c r="B312" s="3" t="s">
        <v>1237</v>
      </c>
      <c r="C312" s="3" t="s">
        <v>1238</v>
      </c>
      <c r="D312" t="s">
        <v>1239</v>
      </c>
      <c r="E312" s="4">
        <v>568.57299999999998</v>
      </c>
      <c r="F312" s="4">
        <v>144</v>
      </c>
      <c r="G312" s="9">
        <f t="shared" si="8"/>
        <v>79.2</v>
      </c>
      <c r="I312" t="s">
        <v>1236</v>
      </c>
      <c r="J312" s="3" t="s">
        <v>1237</v>
      </c>
      <c r="K312" s="3" t="s">
        <v>1238</v>
      </c>
      <c r="L312" t="s">
        <v>1239</v>
      </c>
      <c r="M312" s="4">
        <v>568.57299999999998</v>
      </c>
      <c r="N312" s="4">
        <v>144</v>
      </c>
      <c r="O312" s="9">
        <f t="shared" si="9"/>
        <v>64.8</v>
      </c>
    </row>
    <row r="313" spans="1:15" x14ac:dyDescent="0.55000000000000004">
      <c r="A313" t="s">
        <v>1240</v>
      </c>
      <c r="B313" s="3" t="s">
        <v>1241</v>
      </c>
      <c r="C313" s="3" t="s">
        <v>1238</v>
      </c>
      <c r="D313" t="s">
        <v>1242</v>
      </c>
      <c r="E313" s="4">
        <v>7.9804000000000004</v>
      </c>
      <c r="F313" s="4">
        <v>2</v>
      </c>
      <c r="G313" s="9">
        <f t="shared" si="8"/>
        <v>1.1000000000000001</v>
      </c>
      <c r="I313" t="s">
        <v>1240</v>
      </c>
      <c r="J313" s="3" t="s">
        <v>1241</v>
      </c>
      <c r="K313" s="3" t="s">
        <v>1238</v>
      </c>
      <c r="L313" t="s">
        <v>1242</v>
      </c>
      <c r="M313" s="4">
        <v>7.9804000000000004</v>
      </c>
      <c r="N313" s="4">
        <v>2</v>
      </c>
      <c r="O313" s="9">
        <f t="shared" si="9"/>
        <v>0.9</v>
      </c>
    </row>
    <row r="314" spans="1:15" x14ac:dyDescent="0.55000000000000004">
      <c r="A314" t="s">
        <v>1246</v>
      </c>
      <c r="B314" s="3" t="s">
        <v>1247</v>
      </c>
      <c r="C314" s="3" t="s">
        <v>1238</v>
      </c>
      <c r="D314" t="s">
        <v>1248</v>
      </c>
      <c r="E314" s="4">
        <v>234.13720000000001</v>
      </c>
      <c r="F314" s="4">
        <v>35</v>
      </c>
      <c r="G314" s="9">
        <f t="shared" si="8"/>
        <v>19.25</v>
      </c>
      <c r="I314" t="s">
        <v>1246</v>
      </c>
      <c r="J314" s="3" t="s">
        <v>1247</v>
      </c>
      <c r="K314" s="3" t="s">
        <v>1238</v>
      </c>
      <c r="L314" t="s">
        <v>1248</v>
      </c>
      <c r="M314" s="4">
        <v>234.13720000000001</v>
      </c>
      <c r="N314" s="4">
        <v>35</v>
      </c>
      <c r="O314" s="9">
        <f t="shared" si="9"/>
        <v>15.75</v>
      </c>
    </row>
    <row r="315" spans="1:15" x14ac:dyDescent="0.55000000000000004">
      <c r="A315" t="s">
        <v>1243</v>
      </c>
      <c r="B315" s="3" t="s">
        <v>1244</v>
      </c>
      <c r="C315" s="3" t="s">
        <v>1238</v>
      </c>
      <c r="D315" t="s">
        <v>1245</v>
      </c>
      <c r="E315" s="4">
        <v>6.6299000000000001</v>
      </c>
      <c r="F315" s="4">
        <v>1</v>
      </c>
      <c r="G315" s="9">
        <f t="shared" si="8"/>
        <v>0.55000000000000004</v>
      </c>
      <c r="I315" t="s">
        <v>1243</v>
      </c>
      <c r="J315" s="3" t="s">
        <v>1244</v>
      </c>
      <c r="K315" s="3" t="s">
        <v>1238</v>
      </c>
      <c r="L315" t="s">
        <v>1245</v>
      </c>
      <c r="M315" s="4">
        <v>6.6299000000000001</v>
      </c>
      <c r="N315" s="4">
        <v>1</v>
      </c>
      <c r="O315" s="9">
        <f t="shared" si="9"/>
        <v>0.45</v>
      </c>
    </row>
    <row r="316" spans="1:15" x14ac:dyDescent="0.55000000000000004">
      <c r="A316" t="s">
        <v>1364</v>
      </c>
      <c r="B316" s="3" t="s">
        <v>1365</v>
      </c>
      <c r="C316" s="3" t="s">
        <v>1366</v>
      </c>
      <c r="D316" t="s">
        <v>1367</v>
      </c>
      <c r="E316" s="4">
        <v>597</v>
      </c>
      <c r="F316" s="4">
        <v>100</v>
      </c>
      <c r="G316" s="9">
        <f t="shared" si="8"/>
        <v>55.000000000000007</v>
      </c>
      <c r="I316" t="s">
        <v>1364</v>
      </c>
      <c r="J316" s="3" t="s">
        <v>1365</v>
      </c>
      <c r="K316" s="3" t="s">
        <v>1366</v>
      </c>
      <c r="L316" t="s">
        <v>1367</v>
      </c>
      <c r="M316" s="4">
        <v>597</v>
      </c>
      <c r="N316" s="4">
        <v>100</v>
      </c>
      <c r="O316" s="9">
        <f t="shared" si="9"/>
        <v>45</v>
      </c>
    </row>
    <row r="317" spans="1:15" x14ac:dyDescent="0.55000000000000004">
      <c r="A317" t="s">
        <v>1371</v>
      </c>
      <c r="B317" s="3" t="s">
        <v>1372</v>
      </c>
      <c r="C317" s="3" t="s">
        <v>1366</v>
      </c>
      <c r="D317" t="s">
        <v>1373</v>
      </c>
      <c r="E317" s="4">
        <v>498.3</v>
      </c>
      <c r="F317" s="4">
        <v>66</v>
      </c>
      <c r="G317" s="9">
        <f t="shared" si="8"/>
        <v>36.300000000000004</v>
      </c>
      <c r="I317" t="s">
        <v>1371</v>
      </c>
      <c r="J317" s="3" t="s">
        <v>1372</v>
      </c>
      <c r="K317" s="3" t="s">
        <v>1366</v>
      </c>
      <c r="L317" t="s">
        <v>1373</v>
      </c>
      <c r="M317" s="4">
        <v>498.3</v>
      </c>
      <c r="N317" s="4">
        <v>66</v>
      </c>
      <c r="O317" s="9">
        <f t="shared" si="9"/>
        <v>29.7</v>
      </c>
    </row>
    <row r="318" spans="1:15" x14ac:dyDescent="0.55000000000000004">
      <c r="A318" t="s">
        <v>1368</v>
      </c>
      <c r="B318" s="3" t="s">
        <v>1369</v>
      </c>
      <c r="C318" s="3" t="s">
        <v>1366</v>
      </c>
      <c r="D318" t="s">
        <v>1370</v>
      </c>
      <c r="E318" s="4">
        <v>344.4</v>
      </c>
      <c r="F318" s="4">
        <v>40</v>
      </c>
      <c r="G318" s="9">
        <f t="shared" si="8"/>
        <v>22</v>
      </c>
      <c r="I318" t="s">
        <v>1368</v>
      </c>
      <c r="J318" s="3" t="s">
        <v>1369</v>
      </c>
      <c r="K318" s="3" t="s">
        <v>1366</v>
      </c>
      <c r="L318" t="s">
        <v>1370</v>
      </c>
      <c r="M318" s="4">
        <v>344.4</v>
      </c>
      <c r="N318" s="4">
        <v>40</v>
      </c>
      <c r="O318" s="9">
        <f t="shared" si="9"/>
        <v>18</v>
      </c>
    </row>
    <row r="319" spans="1:15" x14ac:dyDescent="0.55000000000000004">
      <c r="A319" t="s">
        <v>1374</v>
      </c>
      <c r="B319" s="3" t="s">
        <v>1375</v>
      </c>
      <c r="C319" s="3" t="s">
        <v>1366</v>
      </c>
      <c r="D319" t="s">
        <v>1376</v>
      </c>
      <c r="E319" s="4">
        <v>397.40999999999997</v>
      </c>
      <c r="F319" s="4">
        <v>39</v>
      </c>
      <c r="G319" s="9">
        <f t="shared" si="8"/>
        <v>21.450000000000003</v>
      </c>
      <c r="I319" t="s">
        <v>1374</v>
      </c>
      <c r="J319" s="3" t="s">
        <v>1375</v>
      </c>
      <c r="K319" s="3" t="s">
        <v>1366</v>
      </c>
      <c r="L319" t="s">
        <v>1376</v>
      </c>
      <c r="M319" s="4">
        <v>397.40999999999997</v>
      </c>
      <c r="N319" s="4">
        <v>39</v>
      </c>
      <c r="O319" s="9">
        <f t="shared" si="9"/>
        <v>17.55</v>
      </c>
    </row>
    <row r="320" spans="1:15" x14ac:dyDescent="0.55000000000000004">
      <c r="A320" t="s">
        <v>1354</v>
      </c>
      <c r="B320" s="3" t="s">
        <v>1355</v>
      </c>
      <c r="C320" s="3" t="s">
        <v>1356</v>
      </c>
      <c r="D320" t="s">
        <v>1357</v>
      </c>
      <c r="E320" s="4">
        <v>1175.8799999999999</v>
      </c>
      <c r="F320" s="4">
        <v>249</v>
      </c>
      <c r="G320" s="9">
        <f t="shared" si="8"/>
        <v>136.95000000000002</v>
      </c>
      <c r="I320" t="s">
        <v>1354</v>
      </c>
      <c r="J320" s="3" t="s">
        <v>1355</v>
      </c>
      <c r="K320" s="3" t="s">
        <v>1356</v>
      </c>
      <c r="L320" t="s">
        <v>1357</v>
      </c>
      <c r="M320" s="4">
        <v>1175.8799999999999</v>
      </c>
      <c r="N320" s="4">
        <v>249</v>
      </c>
      <c r="O320" s="9">
        <f t="shared" si="9"/>
        <v>112.05</v>
      </c>
    </row>
    <row r="321" spans="1:15" x14ac:dyDescent="0.55000000000000004">
      <c r="A321" t="s">
        <v>1289</v>
      </c>
      <c r="B321" s="3" t="s">
        <v>1290</v>
      </c>
      <c r="C321" s="3" t="s">
        <v>505</v>
      </c>
      <c r="D321" t="s">
        <v>1291</v>
      </c>
      <c r="E321" s="4">
        <v>1274.55</v>
      </c>
      <c r="F321" s="4">
        <v>435</v>
      </c>
      <c r="G321" s="9">
        <f t="shared" si="8"/>
        <v>239.25000000000003</v>
      </c>
      <c r="I321" t="s">
        <v>1289</v>
      </c>
      <c r="J321" s="3" t="s">
        <v>1290</v>
      </c>
      <c r="K321" s="3" t="s">
        <v>505</v>
      </c>
      <c r="L321" t="s">
        <v>1291</v>
      </c>
      <c r="M321" s="4">
        <v>1274.55</v>
      </c>
      <c r="N321" s="4">
        <v>435</v>
      </c>
      <c r="O321" s="9">
        <f t="shared" si="9"/>
        <v>195.75</v>
      </c>
    </row>
    <row r="322" spans="1:15" x14ac:dyDescent="0.55000000000000004">
      <c r="A322" t="s">
        <v>1292</v>
      </c>
      <c r="B322" s="3" t="s">
        <v>1293</v>
      </c>
      <c r="C322" s="3" t="s">
        <v>505</v>
      </c>
      <c r="D322" t="s">
        <v>1294</v>
      </c>
      <c r="E322" s="4">
        <v>1613.88</v>
      </c>
      <c r="F322" s="4">
        <v>357</v>
      </c>
      <c r="G322" s="9">
        <f t="shared" si="8"/>
        <v>196.35000000000002</v>
      </c>
      <c r="I322" t="s">
        <v>1292</v>
      </c>
      <c r="J322" s="3" t="s">
        <v>1293</v>
      </c>
      <c r="K322" s="3" t="s">
        <v>505</v>
      </c>
      <c r="L322" t="s">
        <v>1294</v>
      </c>
      <c r="M322" s="4">
        <v>1613.88</v>
      </c>
      <c r="N322" s="4">
        <v>357</v>
      </c>
      <c r="O322" s="9">
        <f t="shared" si="9"/>
        <v>160.65</v>
      </c>
    </row>
    <row r="323" spans="1:15" x14ac:dyDescent="0.55000000000000004">
      <c r="A323" t="s">
        <v>1295</v>
      </c>
      <c r="B323" s="3" t="s">
        <v>1296</v>
      </c>
      <c r="C323" s="3" t="s">
        <v>505</v>
      </c>
      <c r="D323" t="s">
        <v>1297</v>
      </c>
      <c r="E323" s="4">
        <v>201.66000000000003</v>
      </c>
      <c r="F323" s="4">
        <v>45</v>
      </c>
      <c r="G323" s="9">
        <f t="shared" si="8"/>
        <v>24.750000000000004</v>
      </c>
      <c r="I323" t="s">
        <v>1295</v>
      </c>
      <c r="J323" s="3" t="s">
        <v>1296</v>
      </c>
      <c r="K323" s="3" t="s">
        <v>505</v>
      </c>
      <c r="L323" t="s">
        <v>1297</v>
      </c>
      <c r="M323" s="4">
        <v>201.66000000000003</v>
      </c>
      <c r="N323" s="4">
        <v>45</v>
      </c>
      <c r="O323" s="9">
        <f t="shared" si="9"/>
        <v>20.25</v>
      </c>
    </row>
    <row r="324" spans="1:15" x14ac:dyDescent="0.55000000000000004">
      <c r="A324" t="s">
        <v>1286</v>
      </c>
      <c r="B324" s="3" t="s">
        <v>1287</v>
      </c>
      <c r="C324" s="3" t="s">
        <v>505</v>
      </c>
      <c r="D324" t="s">
        <v>1288</v>
      </c>
      <c r="E324" s="4">
        <v>137.83000000000001</v>
      </c>
      <c r="F324" s="4">
        <v>47</v>
      </c>
      <c r="G324" s="9">
        <f t="shared" si="8"/>
        <v>25.85</v>
      </c>
      <c r="I324" t="s">
        <v>1286</v>
      </c>
      <c r="J324" s="3" t="s">
        <v>1287</v>
      </c>
      <c r="K324" s="3" t="s">
        <v>505</v>
      </c>
      <c r="L324" t="s">
        <v>1288</v>
      </c>
      <c r="M324" s="4">
        <v>137.83000000000001</v>
      </c>
      <c r="N324" s="4">
        <v>47</v>
      </c>
      <c r="O324" s="9">
        <f t="shared" si="9"/>
        <v>21.150000000000002</v>
      </c>
    </row>
    <row r="325" spans="1:15" x14ac:dyDescent="0.55000000000000004">
      <c r="A325" t="s">
        <v>602</v>
      </c>
      <c r="B325" s="3" t="s">
        <v>603</v>
      </c>
      <c r="C325" s="3" t="s">
        <v>604</v>
      </c>
      <c r="D325" t="s">
        <v>605</v>
      </c>
      <c r="E325" s="4">
        <v>885.08999999999992</v>
      </c>
      <c r="F325" s="4">
        <v>165</v>
      </c>
      <c r="G325" s="9">
        <f t="shared" ref="G325:G388" si="10">F325*0.55</f>
        <v>90.750000000000014</v>
      </c>
      <c r="I325" t="s">
        <v>602</v>
      </c>
      <c r="J325" s="3" t="s">
        <v>603</v>
      </c>
      <c r="K325" s="3" t="s">
        <v>604</v>
      </c>
      <c r="L325" t="s">
        <v>605</v>
      </c>
      <c r="M325" s="4">
        <v>885.08999999999992</v>
      </c>
      <c r="N325" s="4">
        <v>165</v>
      </c>
      <c r="O325" s="9">
        <f t="shared" ref="O325:O388" si="11">N325*0.45</f>
        <v>74.25</v>
      </c>
    </row>
    <row r="326" spans="1:15" x14ac:dyDescent="0.55000000000000004">
      <c r="A326" t="s">
        <v>744</v>
      </c>
      <c r="B326" s="3" t="s">
        <v>745</v>
      </c>
      <c r="C326" s="3" t="s">
        <v>604</v>
      </c>
      <c r="D326" t="s">
        <v>746</v>
      </c>
      <c r="E326" s="4">
        <v>179.54999999999998</v>
      </c>
      <c r="F326" s="4">
        <v>21</v>
      </c>
      <c r="G326" s="9">
        <f t="shared" si="10"/>
        <v>11.55</v>
      </c>
      <c r="I326" t="s">
        <v>744</v>
      </c>
      <c r="J326" s="3" t="s">
        <v>745</v>
      </c>
      <c r="K326" s="3" t="s">
        <v>604</v>
      </c>
      <c r="L326" t="s">
        <v>746</v>
      </c>
      <c r="M326" s="4">
        <v>179.54999999999998</v>
      </c>
      <c r="N326" s="4">
        <v>21</v>
      </c>
      <c r="O326" s="9">
        <f t="shared" si="11"/>
        <v>9.4500000000000011</v>
      </c>
    </row>
    <row r="327" spans="1:15" x14ac:dyDescent="0.55000000000000004">
      <c r="A327" t="s">
        <v>475</v>
      </c>
      <c r="B327" s="3" t="s">
        <v>476</v>
      </c>
      <c r="C327" s="3" t="s">
        <v>183</v>
      </c>
      <c r="D327" t="s">
        <v>477</v>
      </c>
      <c r="E327" s="4">
        <v>98.005099999999999</v>
      </c>
      <c r="F327" s="4">
        <v>33</v>
      </c>
      <c r="G327" s="9">
        <f t="shared" si="10"/>
        <v>18.150000000000002</v>
      </c>
      <c r="I327" t="s">
        <v>475</v>
      </c>
      <c r="J327" s="3" t="s">
        <v>476</v>
      </c>
      <c r="K327" s="3" t="s">
        <v>183</v>
      </c>
      <c r="L327" t="s">
        <v>477</v>
      </c>
      <c r="M327" s="4">
        <v>98.005099999999999</v>
      </c>
      <c r="N327" s="4">
        <v>33</v>
      </c>
      <c r="O327" s="9">
        <f t="shared" si="11"/>
        <v>14.85</v>
      </c>
    </row>
    <row r="328" spans="1:15" x14ac:dyDescent="0.55000000000000004">
      <c r="A328" t="s">
        <v>478</v>
      </c>
      <c r="B328" s="3" t="s">
        <v>479</v>
      </c>
      <c r="C328" s="3" t="s">
        <v>183</v>
      </c>
      <c r="D328" t="s">
        <v>480</v>
      </c>
      <c r="E328" s="4">
        <v>237.7834</v>
      </c>
      <c r="F328" s="4">
        <v>82</v>
      </c>
      <c r="G328" s="9">
        <f t="shared" si="10"/>
        <v>45.1</v>
      </c>
      <c r="I328" t="s">
        <v>478</v>
      </c>
      <c r="J328" s="3" t="s">
        <v>479</v>
      </c>
      <c r="K328" s="3" t="s">
        <v>183</v>
      </c>
      <c r="L328" t="s">
        <v>480</v>
      </c>
      <c r="M328" s="4">
        <v>237.7834</v>
      </c>
      <c r="N328" s="4">
        <v>82</v>
      </c>
      <c r="O328" s="9">
        <f t="shared" si="11"/>
        <v>36.9</v>
      </c>
    </row>
    <row r="329" spans="1:15" x14ac:dyDescent="0.55000000000000004">
      <c r="A329" t="s">
        <v>439</v>
      </c>
      <c r="B329" s="3" t="s">
        <v>440</v>
      </c>
      <c r="C329" s="3" t="s">
        <v>183</v>
      </c>
      <c r="D329" t="s">
        <v>441</v>
      </c>
      <c r="E329" s="4">
        <v>732.529</v>
      </c>
      <c r="F329" s="4">
        <v>147</v>
      </c>
      <c r="G329" s="9">
        <f t="shared" si="10"/>
        <v>80.850000000000009</v>
      </c>
      <c r="I329" t="s">
        <v>439</v>
      </c>
      <c r="J329" s="3" t="s">
        <v>440</v>
      </c>
      <c r="K329" s="3" t="s">
        <v>183</v>
      </c>
      <c r="L329" t="s">
        <v>441</v>
      </c>
      <c r="M329" s="4">
        <v>732.529</v>
      </c>
      <c r="N329" s="4">
        <v>147</v>
      </c>
      <c r="O329" s="9">
        <f t="shared" si="11"/>
        <v>66.150000000000006</v>
      </c>
    </row>
    <row r="330" spans="1:15" x14ac:dyDescent="0.55000000000000004">
      <c r="A330" t="s">
        <v>181</v>
      </c>
      <c r="B330" s="3" t="s">
        <v>182</v>
      </c>
      <c r="C330" s="3" t="s">
        <v>183</v>
      </c>
      <c r="D330" t="s">
        <v>184</v>
      </c>
      <c r="E330" s="4">
        <v>1315.7550000000001</v>
      </c>
      <c r="F330" s="4">
        <v>443</v>
      </c>
      <c r="G330" s="9">
        <f t="shared" si="10"/>
        <v>243.65</v>
      </c>
      <c r="I330" t="s">
        <v>181</v>
      </c>
      <c r="J330" s="3" t="s">
        <v>182</v>
      </c>
      <c r="K330" s="3" t="s">
        <v>183</v>
      </c>
      <c r="L330" t="s">
        <v>184</v>
      </c>
      <c r="M330" s="4">
        <v>1315.7550000000001</v>
      </c>
      <c r="N330" s="4">
        <v>443</v>
      </c>
      <c r="O330" s="9">
        <f t="shared" si="11"/>
        <v>199.35</v>
      </c>
    </row>
    <row r="331" spans="1:15" x14ac:dyDescent="0.55000000000000004">
      <c r="A331" t="s">
        <v>331</v>
      </c>
      <c r="B331" s="3" t="s">
        <v>332</v>
      </c>
      <c r="C331" s="3" t="s">
        <v>183</v>
      </c>
      <c r="D331" t="s">
        <v>333</v>
      </c>
      <c r="E331" s="4">
        <v>345.57299999999998</v>
      </c>
      <c r="F331" s="4">
        <v>90</v>
      </c>
      <c r="G331" s="9">
        <f t="shared" si="10"/>
        <v>49.500000000000007</v>
      </c>
      <c r="I331" t="s">
        <v>331</v>
      </c>
      <c r="J331" s="3" t="s">
        <v>332</v>
      </c>
      <c r="K331" s="3" t="s">
        <v>183</v>
      </c>
      <c r="L331" t="s">
        <v>333</v>
      </c>
      <c r="M331" s="4">
        <v>345.57299999999998</v>
      </c>
      <c r="N331" s="4">
        <v>90</v>
      </c>
      <c r="O331" s="9">
        <f t="shared" si="11"/>
        <v>40.5</v>
      </c>
    </row>
    <row r="332" spans="1:15" x14ac:dyDescent="0.55000000000000004">
      <c r="A332" t="s">
        <v>825</v>
      </c>
      <c r="B332" s="3" t="s">
        <v>826</v>
      </c>
      <c r="C332" s="3" t="s">
        <v>6</v>
      </c>
      <c r="D332" t="s">
        <v>827</v>
      </c>
      <c r="E332" s="4">
        <v>207.42999999999998</v>
      </c>
      <c r="F332" s="4">
        <v>126</v>
      </c>
      <c r="G332" s="9">
        <f t="shared" si="10"/>
        <v>69.300000000000011</v>
      </c>
      <c r="I332" t="s">
        <v>825</v>
      </c>
      <c r="J332" s="3" t="s">
        <v>826</v>
      </c>
      <c r="K332" s="3" t="s">
        <v>6</v>
      </c>
      <c r="L332" t="s">
        <v>827</v>
      </c>
      <c r="M332" s="4">
        <v>207.42999999999998</v>
      </c>
      <c r="N332" s="4">
        <v>126</v>
      </c>
      <c r="O332" s="9">
        <f t="shared" si="11"/>
        <v>56.7</v>
      </c>
    </row>
    <row r="333" spans="1:15" x14ac:dyDescent="0.55000000000000004">
      <c r="A333" t="s">
        <v>828</v>
      </c>
      <c r="B333" s="3" t="s">
        <v>829</v>
      </c>
      <c r="C333" s="3" t="s">
        <v>6</v>
      </c>
      <c r="D333" t="s">
        <v>830</v>
      </c>
      <c r="E333" s="4">
        <v>51.839999999999996</v>
      </c>
      <c r="F333" s="4">
        <v>20</v>
      </c>
      <c r="G333" s="9">
        <f t="shared" si="10"/>
        <v>11</v>
      </c>
      <c r="I333" t="s">
        <v>828</v>
      </c>
      <c r="J333" s="3" t="s">
        <v>829</v>
      </c>
      <c r="K333" s="3" t="s">
        <v>6</v>
      </c>
      <c r="L333" t="s">
        <v>830</v>
      </c>
      <c r="M333" s="4">
        <v>51.839999999999996</v>
      </c>
      <c r="N333" s="4">
        <v>20</v>
      </c>
      <c r="O333" s="9">
        <f t="shared" si="11"/>
        <v>9</v>
      </c>
    </row>
    <row r="334" spans="1:15" x14ac:dyDescent="0.55000000000000004">
      <c r="A334" t="s">
        <v>831</v>
      </c>
      <c r="B334" s="3" t="s">
        <v>832</v>
      </c>
      <c r="C334" s="3" t="s">
        <v>6</v>
      </c>
      <c r="D334" t="s">
        <v>833</v>
      </c>
      <c r="E334" s="4">
        <v>277.16000000000003</v>
      </c>
      <c r="F334" s="4">
        <v>36</v>
      </c>
      <c r="G334" s="9">
        <f t="shared" si="10"/>
        <v>19.8</v>
      </c>
      <c r="I334" t="s">
        <v>831</v>
      </c>
      <c r="J334" s="3" t="s">
        <v>832</v>
      </c>
      <c r="K334" s="3" t="s">
        <v>6</v>
      </c>
      <c r="L334" t="s">
        <v>833</v>
      </c>
      <c r="M334" s="4">
        <v>277.16000000000003</v>
      </c>
      <c r="N334" s="4">
        <v>36</v>
      </c>
      <c r="O334" s="9">
        <f t="shared" si="11"/>
        <v>16.2</v>
      </c>
    </row>
    <row r="335" spans="1:15" x14ac:dyDescent="0.55000000000000004">
      <c r="A335" t="s">
        <v>1073</v>
      </c>
      <c r="B335" s="3" t="s">
        <v>1074</v>
      </c>
      <c r="C335" s="3" t="s">
        <v>577</v>
      </c>
      <c r="D335" t="s">
        <v>1075</v>
      </c>
      <c r="E335" s="4">
        <v>106.02</v>
      </c>
      <c r="F335" s="4">
        <v>30</v>
      </c>
      <c r="G335" s="9">
        <f t="shared" si="10"/>
        <v>16.5</v>
      </c>
      <c r="I335" t="s">
        <v>1073</v>
      </c>
      <c r="J335" s="3" t="s">
        <v>1074</v>
      </c>
      <c r="K335" s="3" t="s">
        <v>577</v>
      </c>
      <c r="L335" t="s">
        <v>1075</v>
      </c>
      <c r="M335" s="4">
        <v>106.02</v>
      </c>
      <c r="N335" s="4">
        <v>30</v>
      </c>
      <c r="O335" s="9">
        <f t="shared" si="11"/>
        <v>13.5</v>
      </c>
    </row>
    <row r="336" spans="1:15" x14ac:dyDescent="0.55000000000000004">
      <c r="A336" t="s">
        <v>1152</v>
      </c>
      <c r="B336" s="3" t="s">
        <v>1153</v>
      </c>
      <c r="C336" s="3" t="s">
        <v>151</v>
      </c>
      <c r="D336" t="s">
        <v>1154</v>
      </c>
      <c r="E336" s="4">
        <v>125.0012</v>
      </c>
      <c r="F336" s="4">
        <v>54</v>
      </c>
      <c r="G336" s="9">
        <f t="shared" si="10"/>
        <v>29.700000000000003</v>
      </c>
      <c r="I336" t="s">
        <v>1152</v>
      </c>
      <c r="J336" s="3" t="s">
        <v>1153</v>
      </c>
      <c r="K336" s="3" t="s">
        <v>151</v>
      </c>
      <c r="L336" t="s">
        <v>1154</v>
      </c>
      <c r="M336" s="4">
        <v>125.0012</v>
      </c>
      <c r="N336" s="4">
        <v>54</v>
      </c>
      <c r="O336" s="9">
        <f t="shared" si="11"/>
        <v>24.3</v>
      </c>
    </row>
    <row r="337" spans="1:15" x14ac:dyDescent="0.55000000000000004">
      <c r="A337" t="s">
        <v>1155</v>
      </c>
      <c r="B337" s="3" t="s">
        <v>1156</v>
      </c>
      <c r="C337" s="3" t="s">
        <v>151</v>
      </c>
      <c r="D337" t="s">
        <v>1157</v>
      </c>
      <c r="E337" s="4">
        <v>39.1203</v>
      </c>
      <c r="F337" s="4">
        <v>6</v>
      </c>
      <c r="G337" s="9">
        <f t="shared" si="10"/>
        <v>3.3000000000000003</v>
      </c>
      <c r="I337" t="s">
        <v>1155</v>
      </c>
      <c r="J337" s="3" t="s">
        <v>1156</v>
      </c>
      <c r="K337" s="3" t="s">
        <v>151</v>
      </c>
      <c r="L337" t="s">
        <v>1157</v>
      </c>
      <c r="M337" s="4">
        <v>39.1203</v>
      </c>
      <c r="N337" s="4">
        <v>6</v>
      </c>
      <c r="O337" s="9">
        <f t="shared" si="11"/>
        <v>2.7</v>
      </c>
    </row>
    <row r="338" spans="1:15" x14ac:dyDescent="0.55000000000000004">
      <c r="A338" t="s">
        <v>1158</v>
      </c>
      <c r="B338" s="3" t="s">
        <v>1159</v>
      </c>
      <c r="C338" s="3" t="s">
        <v>151</v>
      </c>
      <c r="D338" t="s">
        <v>1160</v>
      </c>
      <c r="E338" s="4">
        <v>353.8252</v>
      </c>
      <c r="F338" s="4">
        <v>272</v>
      </c>
      <c r="G338" s="9">
        <f t="shared" si="10"/>
        <v>149.60000000000002</v>
      </c>
      <c r="I338" t="s">
        <v>1158</v>
      </c>
      <c r="J338" s="3" t="s">
        <v>1159</v>
      </c>
      <c r="K338" s="3" t="s">
        <v>151</v>
      </c>
      <c r="L338" t="s">
        <v>1160</v>
      </c>
      <c r="M338" s="4">
        <v>353.8252</v>
      </c>
      <c r="N338" s="4">
        <v>272</v>
      </c>
      <c r="O338" s="9">
        <f t="shared" si="11"/>
        <v>122.4</v>
      </c>
    </row>
    <row r="339" spans="1:15" x14ac:dyDescent="0.55000000000000004">
      <c r="A339" t="s">
        <v>1161</v>
      </c>
      <c r="B339" s="3" t="s">
        <v>1162</v>
      </c>
      <c r="C339" s="3" t="s">
        <v>151</v>
      </c>
      <c r="D339" t="s">
        <v>1163</v>
      </c>
      <c r="E339" s="4">
        <v>780.5616</v>
      </c>
      <c r="F339" s="4">
        <v>201</v>
      </c>
      <c r="G339" s="9">
        <f t="shared" si="10"/>
        <v>110.55000000000001</v>
      </c>
      <c r="I339" t="s">
        <v>1161</v>
      </c>
      <c r="J339" s="3" t="s">
        <v>1162</v>
      </c>
      <c r="K339" s="3" t="s">
        <v>151</v>
      </c>
      <c r="L339" t="s">
        <v>1163</v>
      </c>
      <c r="M339" s="4">
        <v>780.5616</v>
      </c>
      <c r="N339" s="4">
        <v>201</v>
      </c>
      <c r="O339" s="9">
        <f t="shared" si="11"/>
        <v>90.45</v>
      </c>
    </row>
    <row r="340" spans="1:15" x14ac:dyDescent="0.55000000000000004">
      <c r="A340" t="s">
        <v>1164</v>
      </c>
      <c r="B340" s="3" t="s">
        <v>1165</v>
      </c>
      <c r="C340" s="3" t="s">
        <v>151</v>
      </c>
      <c r="D340" t="s">
        <v>1166</v>
      </c>
      <c r="E340" s="4">
        <v>20.6997</v>
      </c>
      <c r="F340" s="4">
        <v>16</v>
      </c>
      <c r="G340" s="9">
        <f t="shared" si="10"/>
        <v>8.8000000000000007</v>
      </c>
      <c r="I340" t="s">
        <v>1164</v>
      </c>
      <c r="J340" s="3" t="s">
        <v>1165</v>
      </c>
      <c r="K340" s="3" t="s">
        <v>151</v>
      </c>
      <c r="L340" t="s">
        <v>1166</v>
      </c>
      <c r="M340" s="4">
        <v>20.6997</v>
      </c>
      <c r="N340" s="4">
        <v>16</v>
      </c>
      <c r="O340" s="9">
        <f t="shared" si="11"/>
        <v>7.2</v>
      </c>
    </row>
    <row r="341" spans="1:15" x14ac:dyDescent="0.55000000000000004">
      <c r="A341" t="s">
        <v>1167</v>
      </c>
      <c r="B341" s="3" t="s">
        <v>1168</v>
      </c>
      <c r="C341" s="3" t="s">
        <v>151</v>
      </c>
      <c r="D341" t="s">
        <v>1169</v>
      </c>
      <c r="E341" s="4">
        <v>260.67880000000002</v>
      </c>
      <c r="F341" s="4">
        <v>67</v>
      </c>
      <c r="G341" s="9">
        <f t="shared" si="10"/>
        <v>36.85</v>
      </c>
      <c r="I341" t="s">
        <v>1167</v>
      </c>
      <c r="J341" s="3" t="s">
        <v>1168</v>
      </c>
      <c r="K341" s="3" t="s">
        <v>151</v>
      </c>
      <c r="L341" t="s">
        <v>1169</v>
      </c>
      <c r="M341" s="4">
        <v>260.67880000000002</v>
      </c>
      <c r="N341" s="4">
        <v>67</v>
      </c>
      <c r="O341" s="9">
        <f t="shared" si="11"/>
        <v>30.150000000000002</v>
      </c>
    </row>
    <row r="342" spans="1:15" x14ac:dyDescent="0.55000000000000004">
      <c r="A342" t="s">
        <v>120</v>
      </c>
      <c r="B342" s="3" t="s">
        <v>121</v>
      </c>
      <c r="C342" s="3" t="s">
        <v>122</v>
      </c>
      <c r="D342" t="s">
        <v>123</v>
      </c>
      <c r="E342" s="4">
        <v>697.89</v>
      </c>
      <c r="F342" s="4">
        <v>541</v>
      </c>
      <c r="G342" s="9">
        <f t="shared" si="10"/>
        <v>297.55</v>
      </c>
      <c r="I342" t="s">
        <v>120</v>
      </c>
      <c r="J342" s="3" t="s">
        <v>121</v>
      </c>
      <c r="K342" s="3" t="s">
        <v>122</v>
      </c>
      <c r="L342" t="s">
        <v>123</v>
      </c>
      <c r="M342" s="4">
        <v>697.89</v>
      </c>
      <c r="N342" s="4">
        <v>541</v>
      </c>
      <c r="O342" s="9">
        <f t="shared" si="11"/>
        <v>243.45000000000002</v>
      </c>
    </row>
    <row r="343" spans="1:15" x14ac:dyDescent="0.55000000000000004">
      <c r="A343" t="s">
        <v>124</v>
      </c>
      <c r="B343" s="3" t="s">
        <v>125</v>
      </c>
      <c r="C343" s="3" t="s">
        <v>122</v>
      </c>
      <c r="D343" t="s">
        <v>126</v>
      </c>
      <c r="E343" s="4">
        <v>1660.8000000000002</v>
      </c>
      <c r="F343" s="4">
        <v>960</v>
      </c>
      <c r="G343" s="9">
        <f t="shared" si="10"/>
        <v>528</v>
      </c>
      <c r="I343" t="s">
        <v>124</v>
      </c>
      <c r="J343" s="3" t="s">
        <v>125</v>
      </c>
      <c r="K343" s="3" t="s">
        <v>122</v>
      </c>
      <c r="L343" t="s">
        <v>126</v>
      </c>
      <c r="M343" s="4">
        <v>1660.8000000000002</v>
      </c>
      <c r="N343" s="4">
        <v>960</v>
      </c>
      <c r="O343" s="9">
        <f t="shared" si="11"/>
        <v>432</v>
      </c>
    </row>
    <row r="344" spans="1:15" x14ac:dyDescent="0.55000000000000004">
      <c r="A344" t="s">
        <v>334</v>
      </c>
      <c r="B344" s="3" t="s">
        <v>335</v>
      </c>
      <c r="C344" s="3" t="s">
        <v>122</v>
      </c>
      <c r="D344" t="s">
        <v>336</v>
      </c>
      <c r="E344" s="4">
        <v>436.9</v>
      </c>
      <c r="F344" s="4">
        <v>170</v>
      </c>
      <c r="G344" s="9">
        <f t="shared" si="10"/>
        <v>93.500000000000014</v>
      </c>
      <c r="I344" t="s">
        <v>334</v>
      </c>
      <c r="J344" s="3" t="s">
        <v>335</v>
      </c>
      <c r="K344" s="3" t="s">
        <v>122</v>
      </c>
      <c r="L344" t="s">
        <v>336</v>
      </c>
      <c r="M344" s="4">
        <v>436.9</v>
      </c>
      <c r="N344" s="4">
        <v>170</v>
      </c>
      <c r="O344" s="9">
        <f t="shared" si="11"/>
        <v>76.5</v>
      </c>
    </row>
    <row r="345" spans="1:15" x14ac:dyDescent="0.55000000000000004">
      <c r="A345" t="s">
        <v>786</v>
      </c>
      <c r="B345" s="3" t="s">
        <v>787</v>
      </c>
      <c r="C345" s="3" t="s">
        <v>122</v>
      </c>
      <c r="D345" t="s">
        <v>788</v>
      </c>
      <c r="E345" s="4">
        <v>123.37</v>
      </c>
      <c r="F345" s="4">
        <v>29</v>
      </c>
      <c r="G345" s="9">
        <f t="shared" si="10"/>
        <v>15.950000000000001</v>
      </c>
      <c r="I345" t="s">
        <v>786</v>
      </c>
      <c r="J345" s="3" t="s">
        <v>787</v>
      </c>
      <c r="K345" s="3" t="s">
        <v>122</v>
      </c>
      <c r="L345" t="s">
        <v>788</v>
      </c>
      <c r="M345" s="4">
        <v>123.37</v>
      </c>
      <c r="N345" s="4">
        <v>29</v>
      </c>
      <c r="O345" s="9">
        <f t="shared" si="11"/>
        <v>13.05</v>
      </c>
    </row>
    <row r="346" spans="1:15" x14ac:dyDescent="0.55000000000000004">
      <c r="A346" t="s">
        <v>916</v>
      </c>
      <c r="B346" s="3" t="s">
        <v>917</v>
      </c>
      <c r="C346" s="3" t="s">
        <v>505</v>
      </c>
      <c r="D346" t="s">
        <v>918</v>
      </c>
      <c r="E346" s="4">
        <v>1812.9628</v>
      </c>
      <c r="F346" s="4">
        <v>617</v>
      </c>
      <c r="G346" s="9">
        <f t="shared" si="10"/>
        <v>339.35</v>
      </c>
      <c r="I346" t="s">
        <v>916</v>
      </c>
      <c r="J346" s="3" t="s">
        <v>917</v>
      </c>
      <c r="K346" s="3" t="s">
        <v>505</v>
      </c>
      <c r="L346" t="s">
        <v>918</v>
      </c>
      <c r="M346" s="4">
        <v>1812.9628</v>
      </c>
      <c r="N346" s="4">
        <v>617</v>
      </c>
      <c r="O346" s="9">
        <f t="shared" si="11"/>
        <v>277.65000000000003</v>
      </c>
    </row>
    <row r="347" spans="1:15" x14ac:dyDescent="0.55000000000000004">
      <c r="A347" t="s">
        <v>919</v>
      </c>
      <c r="B347" s="3" t="s">
        <v>920</v>
      </c>
      <c r="C347" s="3" t="s">
        <v>505</v>
      </c>
      <c r="D347" t="s">
        <v>921</v>
      </c>
      <c r="E347" s="4">
        <v>580.79999999999995</v>
      </c>
      <c r="F347" s="4">
        <v>80</v>
      </c>
      <c r="G347" s="9">
        <f t="shared" si="10"/>
        <v>44</v>
      </c>
      <c r="I347" t="s">
        <v>919</v>
      </c>
      <c r="J347" s="3" t="s">
        <v>920</v>
      </c>
      <c r="K347" s="3" t="s">
        <v>505</v>
      </c>
      <c r="L347" t="s">
        <v>921</v>
      </c>
      <c r="M347" s="4">
        <v>580.79999999999995</v>
      </c>
      <c r="N347" s="4">
        <v>80</v>
      </c>
      <c r="O347" s="9">
        <f t="shared" si="11"/>
        <v>36</v>
      </c>
    </row>
    <row r="348" spans="1:15" x14ac:dyDescent="0.55000000000000004">
      <c r="A348" t="s">
        <v>901</v>
      </c>
      <c r="B348" s="3" t="s">
        <v>902</v>
      </c>
      <c r="C348" s="3" t="s">
        <v>505</v>
      </c>
      <c r="D348" t="s">
        <v>903</v>
      </c>
      <c r="E348" s="4">
        <v>2089.0071000000003</v>
      </c>
      <c r="F348" s="4">
        <v>713</v>
      </c>
      <c r="G348" s="9">
        <f t="shared" si="10"/>
        <v>392.15000000000003</v>
      </c>
      <c r="I348" t="s">
        <v>901</v>
      </c>
      <c r="J348" s="3" t="s">
        <v>902</v>
      </c>
      <c r="K348" s="3" t="s">
        <v>505</v>
      </c>
      <c r="L348" t="s">
        <v>903</v>
      </c>
      <c r="M348" s="4">
        <v>2089.0071000000003</v>
      </c>
      <c r="N348" s="4">
        <v>713</v>
      </c>
      <c r="O348" s="9">
        <f t="shared" si="11"/>
        <v>320.85000000000002</v>
      </c>
    </row>
    <row r="349" spans="1:15" x14ac:dyDescent="0.55000000000000004">
      <c r="A349" t="s">
        <v>898</v>
      </c>
      <c r="B349" s="3" t="s">
        <v>899</v>
      </c>
      <c r="C349" s="3" t="s">
        <v>505</v>
      </c>
      <c r="D349" t="s">
        <v>900</v>
      </c>
      <c r="E349" s="4">
        <v>6715.6264000000001</v>
      </c>
      <c r="F349" s="4">
        <v>764</v>
      </c>
      <c r="G349" s="9">
        <f t="shared" si="10"/>
        <v>420.20000000000005</v>
      </c>
      <c r="I349" t="s">
        <v>898</v>
      </c>
      <c r="J349" s="3" t="s">
        <v>899</v>
      </c>
      <c r="K349" s="3" t="s">
        <v>505</v>
      </c>
      <c r="L349" t="s">
        <v>900</v>
      </c>
      <c r="M349" s="4">
        <v>6715.6264000000001</v>
      </c>
      <c r="N349" s="4">
        <v>764</v>
      </c>
      <c r="O349" s="9">
        <f t="shared" si="11"/>
        <v>343.8</v>
      </c>
    </row>
    <row r="350" spans="1:15" x14ac:dyDescent="0.55000000000000004">
      <c r="A350" t="s">
        <v>1018</v>
      </c>
      <c r="B350" s="3" t="s">
        <v>1019</v>
      </c>
      <c r="C350" s="3" t="s">
        <v>505</v>
      </c>
      <c r="D350" t="s">
        <v>1020</v>
      </c>
      <c r="E350" s="4">
        <v>1230.6239</v>
      </c>
      <c r="F350" s="4">
        <v>420</v>
      </c>
      <c r="G350" s="9">
        <f t="shared" si="10"/>
        <v>231.00000000000003</v>
      </c>
      <c r="I350" t="s">
        <v>1018</v>
      </c>
      <c r="J350" s="3" t="s">
        <v>1019</v>
      </c>
      <c r="K350" s="3" t="s">
        <v>505</v>
      </c>
      <c r="L350" t="s">
        <v>1020</v>
      </c>
      <c r="M350" s="4">
        <v>1230.6239</v>
      </c>
      <c r="N350" s="4">
        <v>420</v>
      </c>
      <c r="O350" s="9">
        <f t="shared" si="11"/>
        <v>189</v>
      </c>
    </row>
    <row r="351" spans="1:15" x14ac:dyDescent="0.55000000000000004">
      <c r="A351" t="s">
        <v>1021</v>
      </c>
      <c r="B351" s="3" t="s">
        <v>1022</v>
      </c>
      <c r="C351" s="3" t="s">
        <v>505</v>
      </c>
      <c r="D351" t="s">
        <v>1023</v>
      </c>
      <c r="E351" s="4">
        <v>2171.0311999999999</v>
      </c>
      <c r="F351" s="4">
        <v>247</v>
      </c>
      <c r="G351" s="9">
        <f t="shared" si="10"/>
        <v>135.85000000000002</v>
      </c>
      <c r="I351" t="s">
        <v>1021</v>
      </c>
      <c r="J351" s="3" t="s">
        <v>1022</v>
      </c>
      <c r="K351" s="3" t="s">
        <v>505</v>
      </c>
      <c r="L351" t="s">
        <v>1023</v>
      </c>
      <c r="M351" s="4">
        <v>2171.0311999999999</v>
      </c>
      <c r="N351" s="4">
        <v>247</v>
      </c>
      <c r="O351" s="9">
        <f t="shared" si="11"/>
        <v>111.15</v>
      </c>
    </row>
    <row r="352" spans="1:15" x14ac:dyDescent="0.55000000000000004">
      <c r="A352" t="s">
        <v>904</v>
      </c>
      <c r="B352" s="3" t="s">
        <v>905</v>
      </c>
      <c r="C352" s="3" t="s">
        <v>505</v>
      </c>
      <c r="D352" t="s">
        <v>906</v>
      </c>
      <c r="E352" s="4">
        <v>3798.9929999999999</v>
      </c>
      <c r="F352" s="4">
        <v>845</v>
      </c>
      <c r="G352" s="9">
        <f t="shared" si="10"/>
        <v>464.75000000000006</v>
      </c>
      <c r="I352" t="s">
        <v>904</v>
      </c>
      <c r="J352" s="3" t="s">
        <v>905</v>
      </c>
      <c r="K352" s="3" t="s">
        <v>505</v>
      </c>
      <c r="L352" t="s">
        <v>906</v>
      </c>
      <c r="M352" s="4">
        <v>3798.9929999999999</v>
      </c>
      <c r="N352" s="4">
        <v>845</v>
      </c>
      <c r="O352" s="9">
        <f t="shared" si="11"/>
        <v>380.25</v>
      </c>
    </row>
    <row r="353" spans="1:15" x14ac:dyDescent="0.55000000000000004">
      <c r="A353" t="s">
        <v>907</v>
      </c>
      <c r="B353" s="3" t="s">
        <v>908</v>
      </c>
      <c r="C353" s="3" t="s">
        <v>505</v>
      </c>
      <c r="D353" t="s">
        <v>909</v>
      </c>
      <c r="E353" s="4">
        <v>8415.1294999999991</v>
      </c>
      <c r="F353" s="4">
        <v>692</v>
      </c>
      <c r="G353" s="9">
        <f t="shared" si="10"/>
        <v>380.6</v>
      </c>
      <c r="I353" t="s">
        <v>907</v>
      </c>
      <c r="J353" s="3" t="s">
        <v>908</v>
      </c>
      <c r="K353" s="3" t="s">
        <v>505</v>
      </c>
      <c r="L353" t="s">
        <v>909</v>
      </c>
      <c r="M353" s="4">
        <v>8415.1294999999991</v>
      </c>
      <c r="N353" s="4">
        <v>692</v>
      </c>
      <c r="O353" s="9">
        <f t="shared" si="11"/>
        <v>311.40000000000003</v>
      </c>
    </row>
    <row r="354" spans="1:15" x14ac:dyDescent="0.55000000000000004">
      <c r="A354" t="s">
        <v>1024</v>
      </c>
      <c r="B354" s="3" t="s">
        <v>1025</v>
      </c>
      <c r="C354" s="3" t="s">
        <v>505</v>
      </c>
      <c r="D354" t="s">
        <v>1026</v>
      </c>
      <c r="E354" s="4">
        <v>739.24490000000003</v>
      </c>
      <c r="F354" s="4">
        <v>160</v>
      </c>
      <c r="G354" s="9">
        <f t="shared" si="10"/>
        <v>88</v>
      </c>
      <c r="I354" t="s">
        <v>1024</v>
      </c>
      <c r="J354" s="3" t="s">
        <v>1025</v>
      </c>
      <c r="K354" s="3" t="s">
        <v>505</v>
      </c>
      <c r="L354" t="s">
        <v>1026</v>
      </c>
      <c r="M354" s="4">
        <v>739.24490000000003</v>
      </c>
      <c r="N354" s="4">
        <v>160</v>
      </c>
      <c r="O354" s="9">
        <f t="shared" si="11"/>
        <v>72</v>
      </c>
    </row>
    <row r="355" spans="1:15" x14ac:dyDescent="0.55000000000000004">
      <c r="A355" t="s">
        <v>1027</v>
      </c>
      <c r="B355" s="3" t="s">
        <v>1028</v>
      </c>
      <c r="C355" s="3" t="s">
        <v>505</v>
      </c>
      <c r="D355" t="s">
        <v>1029</v>
      </c>
      <c r="E355" s="4">
        <v>2466.991</v>
      </c>
      <c r="F355" s="4">
        <v>178</v>
      </c>
      <c r="G355" s="9">
        <f t="shared" si="10"/>
        <v>97.9</v>
      </c>
      <c r="I355" t="s">
        <v>1027</v>
      </c>
      <c r="J355" s="3" t="s">
        <v>1028</v>
      </c>
      <c r="K355" s="3" t="s">
        <v>505</v>
      </c>
      <c r="L355" t="s">
        <v>1029</v>
      </c>
      <c r="M355" s="4">
        <v>2466.991</v>
      </c>
      <c r="N355" s="4">
        <v>178</v>
      </c>
      <c r="O355" s="9">
        <f t="shared" si="11"/>
        <v>80.100000000000009</v>
      </c>
    </row>
    <row r="356" spans="1:15" x14ac:dyDescent="0.55000000000000004">
      <c r="A356" t="s">
        <v>910</v>
      </c>
      <c r="B356" s="3" t="s">
        <v>911</v>
      </c>
      <c r="C356" s="3" t="s">
        <v>505</v>
      </c>
      <c r="D356" t="s">
        <v>912</v>
      </c>
      <c r="E356" s="4">
        <v>799.45440000000008</v>
      </c>
      <c r="F356" s="4">
        <v>179</v>
      </c>
      <c r="G356" s="9">
        <f t="shared" si="10"/>
        <v>98.45</v>
      </c>
      <c r="I356" t="s">
        <v>910</v>
      </c>
      <c r="J356" s="3" t="s">
        <v>911</v>
      </c>
      <c r="K356" s="3" t="s">
        <v>505</v>
      </c>
      <c r="L356" t="s">
        <v>912</v>
      </c>
      <c r="M356" s="4">
        <v>799.45440000000008</v>
      </c>
      <c r="N356" s="4">
        <v>179</v>
      </c>
      <c r="O356" s="9">
        <f t="shared" si="11"/>
        <v>80.55</v>
      </c>
    </row>
    <row r="357" spans="1:15" x14ac:dyDescent="0.55000000000000004">
      <c r="A357" t="s">
        <v>913</v>
      </c>
      <c r="B357" s="3" t="s">
        <v>914</v>
      </c>
      <c r="C357" s="3" t="s">
        <v>505</v>
      </c>
      <c r="D357" t="s">
        <v>915</v>
      </c>
      <c r="E357" s="4">
        <v>2445.4517999999998</v>
      </c>
      <c r="F357" s="4">
        <v>198</v>
      </c>
      <c r="G357" s="9">
        <f t="shared" si="10"/>
        <v>108.9</v>
      </c>
      <c r="I357" t="s">
        <v>913</v>
      </c>
      <c r="J357" s="3" t="s">
        <v>914</v>
      </c>
      <c r="K357" s="3" t="s">
        <v>505</v>
      </c>
      <c r="L357" t="s">
        <v>915</v>
      </c>
      <c r="M357" s="4">
        <v>2445.4517999999998</v>
      </c>
      <c r="N357" s="4">
        <v>198</v>
      </c>
      <c r="O357" s="9">
        <f t="shared" si="11"/>
        <v>89.100000000000009</v>
      </c>
    </row>
    <row r="358" spans="1:15" x14ac:dyDescent="0.55000000000000004">
      <c r="A358" t="s">
        <v>1253</v>
      </c>
      <c r="B358" s="3" t="s">
        <v>1254</v>
      </c>
      <c r="C358" s="3" t="s">
        <v>1251</v>
      </c>
      <c r="D358" t="s">
        <v>1255</v>
      </c>
      <c r="E358" s="4">
        <v>464.21429999999998</v>
      </c>
      <c r="F358" s="4">
        <v>73</v>
      </c>
      <c r="G358" s="9">
        <f t="shared" si="10"/>
        <v>40.150000000000006</v>
      </c>
      <c r="I358" t="s">
        <v>1253</v>
      </c>
      <c r="J358" s="3" t="s">
        <v>1254</v>
      </c>
      <c r="K358" s="3" t="s">
        <v>1251</v>
      </c>
      <c r="L358" t="s">
        <v>1255</v>
      </c>
      <c r="M358" s="4">
        <v>464.21429999999998</v>
      </c>
      <c r="N358" s="4">
        <v>73</v>
      </c>
      <c r="O358" s="9">
        <f t="shared" si="11"/>
        <v>32.85</v>
      </c>
    </row>
    <row r="359" spans="1:15" x14ac:dyDescent="0.55000000000000004">
      <c r="A359" t="s">
        <v>1249</v>
      </c>
      <c r="B359" s="3" t="s">
        <v>1250</v>
      </c>
      <c r="C359" s="3" t="s">
        <v>1251</v>
      </c>
      <c r="D359" t="s">
        <v>1252</v>
      </c>
      <c r="E359" s="4">
        <v>281.61130000000003</v>
      </c>
      <c r="F359" s="4">
        <v>43</v>
      </c>
      <c r="G359" s="9">
        <f t="shared" si="10"/>
        <v>23.650000000000002</v>
      </c>
      <c r="I359" t="s">
        <v>1249</v>
      </c>
      <c r="J359" s="3" t="s">
        <v>1250</v>
      </c>
      <c r="K359" s="3" t="s">
        <v>1251</v>
      </c>
      <c r="L359" t="s">
        <v>1252</v>
      </c>
      <c r="M359" s="4">
        <v>281.61130000000003</v>
      </c>
      <c r="N359" s="4">
        <v>43</v>
      </c>
      <c r="O359" s="9">
        <f t="shared" si="11"/>
        <v>19.350000000000001</v>
      </c>
    </row>
    <row r="360" spans="1:15" x14ac:dyDescent="0.55000000000000004">
      <c r="A360" t="s">
        <v>1220</v>
      </c>
      <c r="B360" s="3" t="s">
        <v>1221</v>
      </c>
      <c r="C360" s="3" t="s">
        <v>762</v>
      </c>
      <c r="D360" t="s">
        <v>1222</v>
      </c>
      <c r="E360" s="4">
        <v>179.36760000000001</v>
      </c>
      <c r="F360" s="4">
        <v>38</v>
      </c>
      <c r="G360" s="9">
        <f t="shared" si="10"/>
        <v>20.900000000000002</v>
      </c>
      <c r="I360" t="s">
        <v>1220</v>
      </c>
      <c r="J360" s="3" t="s">
        <v>1221</v>
      </c>
      <c r="K360" s="3" t="s">
        <v>762</v>
      </c>
      <c r="L360" t="s">
        <v>1222</v>
      </c>
      <c r="M360" s="4">
        <v>179.36760000000001</v>
      </c>
      <c r="N360" s="4">
        <v>38</v>
      </c>
      <c r="O360" s="9">
        <f t="shared" si="11"/>
        <v>17.100000000000001</v>
      </c>
    </row>
    <row r="361" spans="1:15" x14ac:dyDescent="0.55000000000000004">
      <c r="A361" t="s">
        <v>760</v>
      </c>
      <c r="B361" s="3" t="s">
        <v>761</v>
      </c>
      <c r="C361" s="3" t="s">
        <v>762</v>
      </c>
      <c r="D361" t="s">
        <v>763</v>
      </c>
      <c r="E361" s="4">
        <v>12.06</v>
      </c>
      <c r="F361" s="4">
        <v>3</v>
      </c>
      <c r="G361" s="9">
        <f t="shared" si="10"/>
        <v>1.6500000000000001</v>
      </c>
      <c r="I361" t="s">
        <v>760</v>
      </c>
      <c r="J361" s="3" t="s">
        <v>761</v>
      </c>
      <c r="K361" s="3" t="s">
        <v>762</v>
      </c>
      <c r="L361" t="s">
        <v>763</v>
      </c>
      <c r="M361" s="4">
        <v>12.06</v>
      </c>
      <c r="N361" s="4">
        <v>3</v>
      </c>
      <c r="O361" s="9">
        <f t="shared" si="11"/>
        <v>1.35</v>
      </c>
    </row>
    <row r="362" spans="1:15" x14ac:dyDescent="0.55000000000000004">
      <c r="A362" t="s">
        <v>23</v>
      </c>
      <c r="B362" s="3" t="s">
        <v>24</v>
      </c>
      <c r="C362" s="3" t="s">
        <v>25</v>
      </c>
      <c r="D362" t="s">
        <v>26</v>
      </c>
      <c r="E362" s="4">
        <v>2143.38</v>
      </c>
      <c r="F362" s="4">
        <v>278</v>
      </c>
      <c r="G362" s="9">
        <f t="shared" si="10"/>
        <v>152.9</v>
      </c>
      <c r="I362" t="s">
        <v>23</v>
      </c>
      <c r="J362" s="3" t="s">
        <v>24</v>
      </c>
      <c r="K362" s="3" t="s">
        <v>25</v>
      </c>
      <c r="L362" t="s">
        <v>26</v>
      </c>
      <c r="M362" s="4">
        <v>2143.38</v>
      </c>
      <c r="N362" s="4">
        <v>278</v>
      </c>
      <c r="O362" s="9">
        <f t="shared" si="11"/>
        <v>125.10000000000001</v>
      </c>
    </row>
    <row r="363" spans="1:15" x14ac:dyDescent="0.55000000000000004">
      <c r="A363" t="s">
        <v>494</v>
      </c>
      <c r="B363" s="3" t="s">
        <v>495</v>
      </c>
      <c r="C363" s="3" t="s">
        <v>25</v>
      </c>
      <c r="D363" t="s">
        <v>496</v>
      </c>
      <c r="E363" s="4">
        <v>4094.7400000000002</v>
      </c>
      <c r="F363" s="4">
        <v>461</v>
      </c>
      <c r="G363" s="9">
        <f t="shared" si="10"/>
        <v>253.55</v>
      </c>
      <c r="I363" t="s">
        <v>494</v>
      </c>
      <c r="J363" s="3" t="s">
        <v>495</v>
      </c>
      <c r="K363" s="3" t="s">
        <v>25</v>
      </c>
      <c r="L363" t="s">
        <v>496</v>
      </c>
      <c r="M363" s="4">
        <v>4094.7400000000002</v>
      </c>
      <c r="N363" s="4">
        <v>461</v>
      </c>
      <c r="O363" s="9">
        <f t="shared" si="11"/>
        <v>207.45000000000002</v>
      </c>
    </row>
    <row r="364" spans="1:15" x14ac:dyDescent="0.55000000000000004">
      <c r="A364" t="s">
        <v>1342</v>
      </c>
      <c r="B364" s="3" t="s">
        <v>1343</v>
      </c>
      <c r="C364" s="3" t="s">
        <v>933</v>
      </c>
      <c r="D364" t="s">
        <v>1344</v>
      </c>
      <c r="E364" s="4">
        <v>13.5</v>
      </c>
      <c r="F364" s="4">
        <v>6</v>
      </c>
      <c r="G364" s="9">
        <f t="shared" si="10"/>
        <v>3.3000000000000003</v>
      </c>
      <c r="I364" t="s">
        <v>1342</v>
      </c>
      <c r="J364" s="3" t="s">
        <v>1343</v>
      </c>
      <c r="K364" s="3" t="s">
        <v>933</v>
      </c>
      <c r="L364" t="s">
        <v>1344</v>
      </c>
      <c r="M364" s="4">
        <v>13.5</v>
      </c>
      <c r="N364" s="4">
        <v>6</v>
      </c>
      <c r="O364" s="9">
        <f t="shared" si="11"/>
        <v>2.7</v>
      </c>
    </row>
    <row r="365" spans="1:15" x14ac:dyDescent="0.55000000000000004">
      <c r="A365" t="s">
        <v>1339</v>
      </c>
      <c r="B365" s="3" t="s">
        <v>1340</v>
      </c>
      <c r="C365" s="3" t="s">
        <v>933</v>
      </c>
      <c r="D365" t="s">
        <v>1341</v>
      </c>
      <c r="E365" s="4">
        <v>279.62900000000002</v>
      </c>
      <c r="F365" s="4">
        <v>62</v>
      </c>
      <c r="G365" s="9">
        <f t="shared" si="10"/>
        <v>34.1</v>
      </c>
      <c r="I365" t="s">
        <v>1339</v>
      </c>
      <c r="J365" s="3" t="s">
        <v>1340</v>
      </c>
      <c r="K365" s="3" t="s">
        <v>933</v>
      </c>
      <c r="L365" t="s">
        <v>1341</v>
      </c>
      <c r="M365" s="4">
        <v>279.62900000000002</v>
      </c>
      <c r="N365" s="4">
        <v>62</v>
      </c>
      <c r="O365" s="9">
        <f t="shared" si="11"/>
        <v>27.900000000000002</v>
      </c>
    </row>
    <row r="366" spans="1:15" x14ac:dyDescent="0.55000000000000004">
      <c r="A366" t="s">
        <v>1348</v>
      </c>
      <c r="B366" s="3" t="s">
        <v>1349</v>
      </c>
      <c r="C366" s="3" t="s">
        <v>933</v>
      </c>
      <c r="D366" t="s">
        <v>1350</v>
      </c>
      <c r="E366" s="4">
        <v>298.86179999999996</v>
      </c>
      <c r="F366" s="4">
        <v>63</v>
      </c>
      <c r="G366" s="9">
        <f t="shared" si="10"/>
        <v>34.650000000000006</v>
      </c>
      <c r="I366" t="s">
        <v>1348</v>
      </c>
      <c r="J366" s="3" t="s">
        <v>1349</v>
      </c>
      <c r="K366" s="3" t="s">
        <v>933</v>
      </c>
      <c r="L366" t="s">
        <v>1350</v>
      </c>
      <c r="M366" s="4">
        <v>298.86179999999996</v>
      </c>
      <c r="N366" s="4">
        <v>63</v>
      </c>
      <c r="O366" s="9">
        <f t="shared" si="11"/>
        <v>28.35</v>
      </c>
    </row>
    <row r="367" spans="1:15" x14ac:dyDescent="0.55000000000000004">
      <c r="A367" t="s">
        <v>1345</v>
      </c>
      <c r="B367" s="3" t="s">
        <v>1346</v>
      </c>
      <c r="C367" s="3" t="s">
        <v>933</v>
      </c>
      <c r="D367" t="s">
        <v>1347</v>
      </c>
      <c r="E367" s="4">
        <v>565.98160000000007</v>
      </c>
      <c r="F367" s="4">
        <v>115</v>
      </c>
      <c r="G367" s="9">
        <f t="shared" si="10"/>
        <v>63.250000000000007</v>
      </c>
      <c r="I367" t="s">
        <v>1345</v>
      </c>
      <c r="J367" s="3" t="s">
        <v>1346</v>
      </c>
      <c r="K367" s="3" t="s">
        <v>933</v>
      </c>
      <c r="L367" t="s">
        <v>1347</v>
      </c>
      <c r="M367" s="4">
        <v>565.98160000000007</v>
      </c>
      <c r="N367" s="4">
        <v>115</v>
      </c>
      <c r="O367" s="9">
        <f t="shared" si="11"/>
        <v>51.75</v>
      </c>
    </row>
    <row r="368" spans="1:15" x14ac:dyDescent="0.55000000000000004">
      <c r="A368" t="s">
        <v>956</v>
      </c>
      <c r="B368" s="3" t="s">
        <v>957</v>
      </c>
      <c r="C368" s="3" t="s">
        <v>66</v>
      </c>
      <c r="D368" t="s">
        <v>958</v>
      </c>
      <c r="E368" s="4">
        <v>51.34</v>
      </c>
      <c r="F368" s="4">
        <v>22</v>
      </c>
      <c r="G368" s="9">
        <f t="shared" si="10"/>
        <v>12.100000000000001</v>
      </c>
      <c r="I368" t="s">
        <v>956</v>
      </c>
      <c r="J368" s="3" t="s">
        <v>957</v>
      </c>
      <c r="K368" s="3" t="s">
        <v>66</v>
      </c>
      <c r="L368" t="s">
        <v>958</v>
      </c>
      <c r="M368" s="4">
        <v>51.34</v>
      </c>
      <c r="N368" s="4">
        <v>22</v>
      </c>
      <c r="O368" s="9">
        <f t="shared" si="11"/>
        <v>9.9</v>
      </c>
    </row>
    <row r="369" spans="1:15" x14ac:dyDescent="0.55000000000000004">
      <c r="A369" t="s">
        <v>959</v>
      </c>
      <c r="B369" s="3" t="s">
        <v>960</v>
      </c>
      <c r="C369" s="3" t="s">
        <v>66</v>
      </c>
      <c r="D369" t="s">
        <v>961</v>
      </c>
      <c r="E369" s="4">
        <v>34.86</v>
      </c>
      <c r="F369" s="4">
        <v>12</v>
      </c>
      <c r="G369" s="9">
        <f t="shared" si="10"/>
        <v>6.6000000000000005</v>
      </c>
      <c r="I369" t="s">
        <v>959</v>
      </c>
      <c r="J369" s="3" t="s">
        <v>960</v>
      </c>
      <c r="K369" s="3" t="s">
        <v>66</v>
      </c>
      <c r="L369" t="s">
        <v>961</v>
      </c>
      <c r="M369" s="4">
        <v>34.86</v>
      </c>
      <c r="N369" s="4">
        <v>12</v>
      </c>
      <c r="O369" s="9">
        <f t="shared" si="11"/>
        <v>5.4</v>
      </c>
    </row>
    <row r="370" spans="1:15" x14ac:dyDescent="0.55000000000000004">
      <c r="A370" t="s">
        <v>1170</v>
      </c>
      <c r="B370" s="3" t="s">
        <v>1171</v>
      </c>
      <c r="C370" s="3" t="s">
        <v>66</v>
      </c>
      <c r="D370" t="s">
        <v>1172</v>
      </c>
      <c r="E370" s="4">
        <v>107.56119999999999</v>
      </c>
      <c r="F370" s="4">
        <v>46</v>
      </c>
      <c r="G370" s="9">
        <f t="shared" si="10"/>
        <v>25.3</v>
      </c>
      <c r="I370" t="s">
        <v>1170</v>
      </c>
      <c r="J370" s="3" t="s">
        <v>1171</v>
      </c>
      <c r="K370" s="3" t="s">
        <v>66</v>
      </c>
      <c r="L370" t="s">
        <v>1172</v>
      </c>
      <c r="M370" s="4">
        <v>107.56119999999999</v>
      </c>
      <c r="N370" s="4">
        <v>46</v>
      </c>
      <c r="O370" s="9">
        <f t="shared" si="11"/>
        <v>20.7</v>
      </c>
    </row>
    <row r="371" spans="1:15" x14ac:dyDescent="0.55000000000000004">
      <c r="A371" t="s">
        <v>1173</v>
      </c>
      <c r="B371" s="3" t="s">
        <v>1174</v>
      </c>
      <c r="C371" s="3" t="s">
        <v>66</v>
      </c>
      <c r="D371" t="s">
        <v>1175</v>
      </c>
      <c r="E371" s="4">
        <v>142.6532</v>
      </c>
      <c r="F371" s="4">
        <v>50</v>
      </c>
      <c r="G371" s="9">
        <f t="shared" si="10"/>
        <v>27.500000000000004</v>
      </c>
      <c r="I371" t="s">
        <v>1173</v>
      </c>
      <c r="J371" s="3" t="s">
        <v>1174</v>
      </c>
      <c r="K371" s="3" t="s">
        <v>66</v>
      </c>
      <c r="L371" t="s">
        <v>1175</v>
      </c>
      <c r="M371" s="4">
        <v>142.6532</v>
      </c>
      <c r="N371" s="4">
        <v>50</v>
      </c>
      <c r="O371" s="9">
        <f t="shared" si="11"/>
        <v>22.5</v>
      </c>
    </row>
    <row r="372" spans="1:15" x14ac:dyDescent="0.55000000000000004">
      <c r="A372" t="s">
        <v>209</v>
      </c>
      <c r="B372" s="3" t="s">
        <v>210</v>
      </c>
      <c r="C372" s="3" t="s">
        <v>94</v>
      </c>
      <c r="D372" t="s">
        <v>211</v>
      </c>
      <c r="E372" s="4">
        <v>243.16</v>
      </c>
      <c r="F372" s="4">
        <v>108</v>
      </c>
      <c r="G372" s="9">
        <f t="shared" si="10"/>
        <v>59.400000000000006</v>
      </c>
      <c r="I372" t="s">
        <v>209</v>
      </c>
      <c r="J372" s="3" t="s">
        <v>210</v>
      </c>
      <c r="K372" s="3" t="s">
        <v>94</v>
      </c>
      <c r="L372" t="s">
        <v>211</v>
      </c>
      <c r="M372" s="4">
        <v>243.16</v>
      </c>
      <c r="N372" s="4">
        <v>108</v>
      </c>
      <c r="O372" s="9">
        <f t="shared" si="11"/>
        <v>48.6</v>
      </c>
    </row>
    <row r="373" spans="1:15" x14ac:dyDescent="0.55000000000000004">
      <c r="A373" t="s">
        <v>212</v>
      </c>
      <c r="B373" s="3" t="s">
        <v>213</v>
      </c>
      <c r="C373" s="3" t="s">
        <v>94</v>
      </c>
      <c r="D373" t="s">
        <v>214</v>
      </c>
      <c r="E373" s="4">
        <v>223.19</v>
      </c>
      <c r="F373" s="4">
        <v>96</v>
      </c>
      <c r="G373" s="9">
        <f t="shared" si="10"/>
        <v>52.800000000000004</v>
      </c>
      <c r="I373" t="s">
        <v>212</v>
      </c>
      <c r="J373" s="3" t="s">
        <v>213</v>
      </c>
      <c r="K373" s="3" t="s">
        <v>94</v>
      </c>
      <c r="L373" t="s">
        <v>214</v>
      </c>
      <c r="M373" s="4">
        <v>223.19</v>
      </c>
      <c r="N373" s="4">
        <v>96</v>
      </c>
      <c r="O373" s="9">
        <f t="shared" si="11"/>
        <v>43.2</v>
      </c>
    </row>
    <row r="374" spans="1:15" x14ac:dyDescent="0.55000000000000004">
      <c r="A374" t="s">
        <v>706</v>
      </c>
      <c r="B374" s="3" t="s">
        <v>707</v>
      </c>
      <c r="C374" s="3" t="s">
        <v>704</v>
      </c>
      <c r="D374" t="s">
        <v>708</v>
      </c>
      <c r="E374" s="4">
        <v>1170.8799999999999</v>
      </c>
      <c r="F374" s="4">
        <v>232</v>
      </c>
      <c r="G374" s="9">
        <f t="shared" si="10"/>
        <v>127.60000000000001</v>
      </c>
      <c r="I374" t="s">
        <v>706</v>
      </c>
      <c r="J374" s="3" t="s">
        <v>707</v>
      </c>
      <c r="K374" s="3" t="s">
        <v>704</v>
      </c>
      <c r="L374" t="s">
        <v>708</v>
      </c>
      <c r="M374" s="4">
        <v>1170.8799999999999</v>
      </c>
      <c r="N374" s="4">
        <v>232</v>
      </c>
      <c r="O374" s="9">
        <f t="shared" si="11"/>
        <v>104.4</v>
      </c>
    </row>
    <row r="375" spans="1:15" x14ac:dyDescent="0.55000000000000004">
      <c r="A375" t="s">
        <v>702</v>
      </c>
      <c r="B375" s="3" t="s">
        <v>703</v>
      </c>
      <c r="C375" s="3" t="s">
        <v>704</v>
      </c>
      <c r="D375" t="s">
        <v>705</v>
      </c>
      <c r="E375" s="4">
        <v>2171.89</v>
      </c>
      <c r="F375" s="4">
        <v>437</v>
      </c>
      <c r="G375" s="9">
        <f t="shared" si="10"/>
        <v>240.35000000000002</v>
      </c>
      <c r="I375" t="s">
        <v>702</v>
      </c>
      <c r="J375" s="3" t="s">
        <v>703</v>
      </c>
      <c r="K375" s="3" t="s">
        <v>704</v>
      </c>
      <c r="L375" t="s">
        <v>705</v>
      </c>
      <c r="M375" s="4">
        <v>2171.89</v>
      </c>
      <c r="N375" s="4">
        <v>437</v>
      </c>
      <c r="O375" s="9">
        <f t="shared" si="11"/>
        <v>196.65</v>
      </c>
    </row>
    <row r="376" spans="1:15" x14ac:dyDescent="0.55000000000000004">
      <c r="A376" t="s">
        <v>1112</v>
      </c>
      <c r="B376" s="3" t="s">
        <v>1113</v>
      </c>
      <c r="C376" s="3" t="s">
        <v>1114</v>
      </c>
      <c r="D376" t="s">
        <v>1115</v>
      </c>
      <c r="E376" s="4">
        <v>441.87</v>
      </c>
      <c r="F376" s="4">
        <v>103</v>
      </c>
      <c r="G376" s="9">
        <f t="shared" si="10"/>
        <v>56.650000000000006</v>
      </c>
      <c r="I376" t="s">
        <v>1112</v>
      </c>
      <c r="J376" s="3" t="s">
        <v>1113</v>
      </c>
      <c r="K376" s="3" t="s">
        <v>1114</v>
      </c>
      <c r="L376" t="s">
        <v>1115</v>
      </c>
      <c r="M376" s="4">
        <v>441.87</v>
      </c>
      <c r="N376" s="4">
        <v>103</v>
      </c>
      <c r="O376" s="9">
        <f t="shared" si="11"/>
        <v>46.35</v>
      </c>
    </row>
    <row r="377" spans="1:15" x14ac:dyDescent="0.55000000000000004">
      <c r="A377" t="s">
        <v>78</v>
      </c>
      <c r="B377" s="3" t="s">
        <v>79</v>
      </c>
      <c r="C377" s="3" t="s">
        <v>80</v>
      </c>
      <c r="D377" t="s">
        <v>81</v>
      </c>
      <c r="E377" s="4">
        <v>217.73999999999998</v>
      </c>
      <c r="F377" s="4">
        <v>57</v>
      </c>
      <c r="G377" s="9">
        <f t="shared" si="10"/>
        <v>31.35</v>
      </c>
      <c r="I377" t="s">
        <v>78</v>
      </c>
      <c r="J377" s="3" t="s">
        <v>79</v>
      </c>
      <c r="K377" s="3" t="s">
        <v>80</v>
      </c>
      <c r="L377" t="s">
        <v>81</v>
      </c>
      <c r="M377" s="4">
        <v>217.73999999999998</v>
      </c>
      <c r="N377" s="4">
        <v>57</v>
      </c>
      <c r="O377" s="9">
        <f t="shared" si="11"/>
        <v>25.650000000000002</v>
      </c>
    </row>
    <row r="378" spans="1:15" x14ac:dyDescent="0.55000000000000004">
      <c r="A378" t="s">
        <v>684</v>
      </c>
      <c r="B378" s="3" t="s">
        <v>685</v>
      </c>
      <c r="C378" s="3" t="s">
        <v>80</v>
      </c>
      <c r="D378" t="s">
        <v>686</v>
      </c>
      <c r="E378" s="4">
        <v>3410.4643999999998</v>
      </c>
      <c r="F378" s="4">
        <v>338</v>
      </c>
      <c r="G378" s="9">
        <f t="shared" si="10"/>
        <v>185.9</v>
      </c>
      <c r="I378" t="s">
        <v>684</v>
      </c>
      <c r="J378" s="3" t="s">
        <v>685</v>
      </c>
      <c r="K378" s="3" t="s">
        <v>80</v>
      </c>
      <c r="L378" t="s">
        <v>686</v>
      </c>
      <c r="M378" s="4">
        <v>3410.4643999999998</v>
      </c>
      <c r="N378" s="4">
        <v>338</v>
      </c>
      <c r="O378" s="9">
        <f t="shared" si="11"/>
        <v>152.1</v>
      </c>
    </row>
    <row r="379" spans="1:15" x14ac:dyDescent="0.55000000000000004">
      <c r="A379" t="s">
        <v>1130</v>
      </c>
      <c r="B379" s="3" t="s">
        <v>1131</v>
      </c>
      <c r="C379" s="3" t="s">
        <v>415</v>
      </c>
      <c r="D379" t="s">
        <v>1132</v>
      </c>
      <c r="E379" s="4">
        <v>612.75419999999997</v>
      </c>
      <c r="F379" s="4">
        <v>237</v>
      </c>
      <c r="G379" s="9">
        <f t="shared" si="10"/>
        <v>130.35000000000002</v>
      </c>
      <c r="I379" t="s">
        <v>1130</v>
      </c>
      <c r="J379" s="3" t="s">
        <v>1131</v>
      </c>
      <c r="K379" s="3" t="s">
        <v>415</v>
      </c>
      <c r="L379" t="s">
        <v>1132</v>
      </c>
      <c r="M379" s="4">
        <v>612.75419999999997</v>
      </c>
      <c r="N379" s="4">
        <v>237</v>
      </c>
      <c r="O379" s="9">
        <f t="shared" si="11"/>
        <v>106.65</v>
      </c>
    </row>
    <row r="380" spans="1:15" x14ac:dyDescent="0.55000000000000004">
      <c r="A380" t="s">
        <v>1133</v>
      </c>
      <c r="B380" s="3" t="s">
        <v>1134</v>
      </c>
      <c r="C380" s="3" t="s">
        <v>415</v>
      </c>
      <c r="D380" t="s">
        <v>1135</v>
      </c>
      <c r="E380" s="4">
        <v>1248.4543000000001</v>
      </c>
      <c r="F380" s="4">
        <v>399</v>
      </c>
      <c r="G380" s="9">
        <f t="shared" si="10"/>
        <v>219.45000000000002</v>
      </c>
      <c r="I380" t="s">
        <v>1133</v>
      </c>
      <c r="J380" s="3" t="s">
        <v>1134</v>
      </c>
      <c r="K380" s="3" t="s">
        <v>415</v>
      </c>
      <c r="L380" t="s">
        <v>1135</v>
      </c>
      <c r="M380" s="4">
        <v>1248.4543000000001</v>
      </c>
      <c r="N380" s="4">
        <v>399</v>
      </c>
      <c r="O380" s="9">
        <f t="shared" si="11"/>
        <v>179.55</v>
      </c>
    </row>
    <row r="381" spans="1:15" x14ac:dyDescent="0.55000000000000004">
      <c r="A381" t="s">
        <v>1136</v>
      </c>
      <c r="B381" s="3" t="s">
        <v>1137</v>
      </c>
      <c r="C381" s="3" t="s">
        <v>415</v>
      </c>
      <c r="D381" t="s">
        <v>1138</v>
      </c>
      <c r="E381" s="4">
        <v>520.65020000000004</v>
      </c>
      <c r="F381" s="4">
        <v>152</v>
      </c>
      <c r="G381" s="9">
        <f t="shared" si="10"/>
        <v>83.600000000000009</v>
      </c>
      <c r="I381" t="s">
        <v>1136</v>
      </c>
      <c r="J381" s="3" t="s">
        <v>1137</v>
      </c>
      <c r="K381" s="3" t="s">
        <v>415</v>
      </c>
      <c r="L381" t="s">
        <v>1138</v>
      </c>
      <c r="M381" s="4">
        <v>520.65020000000004</v>
      </c>
      <c r="N381" s="4">
        <v>152</v>
      </c>
      <c r="O381" s="9">
        <f t="shared" si="11"/>
        <v>68.400000000000006</v>
      </c>
    </row>
    <row r="382" spans="1:15" x14ac:dyDescent="0.55000000000000004">
      <c r="A382" t="s">
        <v>1106</v>
      </c>
      <c r="B382" s="3" t="s">
        <v>1107</v>
      </c>
      <c r="C382" s="3" t="s">
        <v>66</v>
      </c>
      <c r="D382" t="s">
        <v>1108</v>
      </c>
      <c r="E382" s="4">
        <v>1007.1206000000001</v>
      </c>
      <c r="F382" s="4">
        <v>428</v>
      </c>
      <c r="G382" s="9">
        <f t="shared" si="10"/>
        <v>235.4</v>
      </c>
      <c r="I382" t="s">
        <v>1106</v>
      </c>
      <c r="J382" s="3" t="s">
        <v>1107</v>
      </c>
      <c r="K382" s="3" t="s">
        <v>66</v>
      </c>
      <c r="L382" t="s">
        <v>1108</v>
      </c>
      <c r="M382" s="4">
        <v>1007.1206000000001</v>
      </c>
      <c r="N382" s="4">
        <v>428</v>
      </c>
      <c r="O382" s="9">
        <f t="shared" si="11"/>
        <v>192.6</v>
      </c>
    </row>
    <row r="383" spans="1:15" x14ac:dyDescent="0.55000000000000004">
      <c r="A383" t="s">
        <v>1223</v>
      </c>
      <c r="B383" s="3" t="s">
        <v>1224</v>
      </c>
      <c r="C383" s="3" t="s">
        <v>66</v>
      </c>
      <c r="D383" t="s">
        <v>1225</v>
      </c>
      <c r="E383" s="4">
        <v>608.00919999999996</v>
      </c>
      <c r="F383" s="4">
        <v>87</v>
      </c>
      <c r="G383" s="9">
        <f t="shared" si="10"/>
        <v>47.85</v>
      </c>
      <c r="I383" t="s">
        <v>1223</v>
      </c>
      <c r="J383" s="3" t="s">
        <v>1224</v>
      </c>
      <c r="K383" s="3" t="s">
        <v>66</v>
      </c>
      <c r="L383" t="s">
        <v>1225</v>
      </c>
      <c r="M383" s="4">
        <v>608.00919999999996</v>
      </c>
      <c r="N383" s="4">
        <v>87</v>
      </c>
      <c r="O383" s="9">
        <f t="shared" si="11"/>
        <v>39.15</v>
      </c>
    </row>
    <row r="384" spans="1:15" x14ac:dyDescent="0.55000000000000004">
      <c r="A384" t="s">
        <v>1109</v>
      </c>
      <c r="B384" s="3" t="s">
        <v>1110</v>
      </c>
      <c r="C384" s="3" t="s">
        <v>66</v>
      </c>
      <c r="D384" t="s">
        <v>1111</v>
      </c>
      <c r="E384" s="4">
        <v>899.56939999999986</v>
      </c>
      <c r="F384" s="4">
        <v>315</v>
      </c>
      <c r="G384" s="9">
        <f t="shared" si="10"/>
        <v>173.25</v>
      </c>
      <c r="I384" t="s">
        <v>1109</v>
      </c>
      <c r="J384" s="3" t="s">
        <v>1110</v>
      </c>
      <c r="K384" s="3" t="s">
        <v>66</v>
      </c>
      <c r="L384" t="s">
        <v>1111</v>
      </c>
      <c r="M384" s="4">
        <v>899.56939999999986</v>
      </c>
      <c r="N384" s="4">
        <v>315</v>
      </c>
      <c r="O384" s="9">
        <f t="shared" si="11"/>
        <v>141.75</v>
      </c>
    </row>
    <row r="385" spans="1:15" x14ac:dyDescent="0.55000000000000004">
      <c r="A385" t="s">
        <v>1226</v>
      </c>
      <c r="B385" s="3" t="s">
        <v>1227</v>
      </c>
      <c r="C385" s="3" t="s">
        <v>66</v>
      </c>
      <c r="D385" t="s">
        <v>1228</v>
      </c>
      <c r="E385" s="4">
        <v>361.99180000000001</v>
      </c>
      <c r="F385" s="4">
        <v>43</v>
      </c>
      <c r="G385" s="9">
        <f t="shared" si="10"/>
        <v>23.650000000000002</v>
      </c>
      <c r="I385" t="s">
        <v>1226</v>
      </c>
      <c r="J385" s="3" t="s">
        <v>1227</v>
      </c>
      <c r="K385" s="3" t="s">
        <v>66</v>
      </c>
      <c r="L385" t="s">
        <v>1228</v>
      </c>
      <c r="M385" s="4">
        <v>361.99180000000001</v>
      </c>
      <c r="N385" s="4">
        <v>43</v>
      </c>
      <c r="O385" s="9">
        <f t="shared" si="11"/>
        <v>19.350000000000001</v>
      </c>
    </row>
    <row r="386" spans="1:15" x14ac:dyDescent="0.55000000000000004">
      <c r="A386" t="s">
        <v>754</v>
      </c>
      <c r="B386" s="3" t="s">
        <v>755</v>
      </c>
      <c r="C386" s="3" t="s">
        <v>617</v>
      </c>
      <c r="D386" t="s">
        <v>756</v>
      </c>
      <c r="E386" s="4">
        <v>202.91</v>
      </c>
      <c r="F386" s="4">
        <v>80</v>
      </c>
      <c r="G386" s="9">
        <f t="shared" si="10"/>
        <v>44</v>
      </c>
      <c r="I386" t="s">
        <v>754</v>
      </c>
      <c r="J386" s="3" t="s">
        <v>755</v>
      </c>
      <c r="K386" s="3" t="s">
        <v>617</v>
      </c>
      <c r="L386" t="s">
        <v>756</v>
      </c>
      <c r="M386" s="4">
        <v>202.91</v>
      </c>
      <c r="N386" s="4">
        <v>80</v>
      </c>
      <c r="O386" s="9">
        <f t="shared" si="11"/>
        <v>36</v>
      </c>
    </row>
    <row r="387" spans="1:15" x14ac:dyDescent="0.55000000000000004">
      <c r="A387" t="s">
        <v>757</v>
      </c>
      <c r="B387" s="3" t="s">
        <v>758</v>
      </c>
      <c r="C387" s="3" t="s">
        <v>617</v>
      </c>
      <c r="D387" t="s">
        <v>759</v>
      </c>
      <c r="E387" s="4">
        <v>274.18</v>
      </c>
      <c r="F387" s="4">
        <v>82</v>
      </c>
      <c r="G387" s="9">
        <f t="shared" si="10"/>
        <v>45.1</v>
      </c>
      <c r="I387" t="s">
        <v>757</v>
      </c>
      <c r="J387" s="3" t="s">
        <v>758</v>
      </c>
      <c r="K387" s="3" t="s">
        <v>617</v>
      </c>
      <c r="L387" t="s">
        <v>759</v>
      </c>
      <c r="M387" s="4">
        <v>274.18</v>
      </c>
      <c r="N387" s="4">
        <v>82</v>
      </c>
      <c r="O387" s="9">
        <f t="shared" si="11"/>
        <v>36.9</v>
      </c>
    </row>
    <row r="388" spans="1:15" x14ac:dyDescent="0.55000000000000004">
      <c r="A388" t="s">
        <v>609</v>
      </c>
      <c r="B388" s="3" t="s">
        <v>610</v>
      </c>
      <c r="C388" s="3" t="s">
        <v>48</v>
      </c>
      <c r="D388" t="s">
        <v>611</v>
      </c>
      <c r="E388" s="4">
        <v>172.04000000000002</v>
      </c>
      <c r="F388" s="4">
        <v>44</v>
      </c>
      <c r="G388" s="9">
        <f t="shared" si="10"/>
        <v>24.200000000000003</v>
      </c>
      <c r="I388" t="s">
        <v>609</v>
      </c>
      <c r="J388" s="3" t="s">
        <v>610</v>
      </c>
      <c r="K388" s="3" t="s">
        <v>48</v>
      </c>
      <c r="L388" t="s">
        <v>611</v>
      </c>
      <c r="M388" s="4">
        <v>172.04000000000002</v>
      </c>
      <c r="N388" s="4">
        <v>44</v>
      </c>
      <c r="O388" s="9">
        <f t="shared" si="11"/>
        <v>19.8</v>
      </c>
    </row>
    <row r="389" spans="1:15" x14ac:dyDescent="0.55000000000000004">
      <c r="A389" t="s">
        <v>612</v>
      </c>
      <c r="B389" s="3" t="s">
        <v>613</v>
      </c>
      <c r="C389" s="3" t="s">
        <v>48</v>
      </c>
      <c r="D389" t="s">
        <v>614</v>
      </c>
      <c r="E389" s="4">
        <v>299.45999999999998</v>
      </c>
      <c r="F389" s="4">
        <v>23</v>
      </c>
      <c r="G389" s="9">
        <f t="shared" ref="G389:G437" si="12">F389*0.55</f>
        <v>12.65</v>
      </c>
      <c r="I389" t="s">
        <v>612</v>
      </c>
      <c r="J389" s="3" t="s">
        <v>613</v>
      </c>
      <c r="K389" s="3" t="s">
        <v>48</v>
      </c>
      <c r="L389" t="s">
        <v>614</v>
      </c>
      <c r="M389" s="4">
        <v>299.45999999999998</v>
      </c>
      <c r="N389" s="4">
        <v>23</v>
      </c>
      <c r="O389" s="9">
        <f t="shared" ref="O389:O452" si="13">N389*0.45</f>
        <v>10.35</v>
      </c>
    </row>
    <row r="390" spans="1:15" x14ac:dyDescent="0.55000000000000004">
      <c r="A390" t="s">
        <v>657</v>
      </c>
      <c r="B390" s="3" t="s">
        <v>658</v>
      </c>
      <c r="C390" s="3" t="s">
        <v>48</v>
      </c>
      <c r="D390" t="s">
        <v>659</v>
      </c>
      <c r="E390" s="4">
        <v>277.29000000000002</v>
      </c>
      <c r="F390" s="4">
        <v>122</v>
      </c>
      <c r="G390" s="9">
        <f t="shared" si="12"/>
        <v>67.100000000000009</v>
      </c>
      <c r="I390" t="s">
        <v>657</v>
      </c>
      <c r="J390" s="3" t="s">
        <v>658</v>
      </c>
      <c r="K390" s="3" t="s">
        <v>48</v>
      </c>
      <c r="L390" t="s">
        <v>659</v>
      </c>
      <c r="M390" s="4">
        <v>277.29000000000002</v>
      </c>
      <c r="N390" s="4">
        <v>122</v>
      </c>
      <c r="O390" s="9">
        <f t="shared" si="13"/>
        <v>54.9</v>
      </c>
    </row>
    <row r="391" spans="1:15" x14ac:dyDescent="0.55000000000000004">
      <c r="A391" t="s">
        <v>664</v>
      </c>
      <c r="B391" s="3" t="s">
        <v>665</v>
      </c>
      <c r="C391" s="3" t="s">
        <v>48</v>
      </c>
      <c r="D391" t="s">
        <v>666</v>
      </c>
      <c r="E391" s="4">
        <v>390.72</v>
      </c>
      <c r="F391" s="4">
        <v>148</v>
      </c>
      <c r="G391" s="9">
        <f t="shared" si="12"/>
        <v>81.400000000000006</v>
      </c>
      <c r="I391" t="s">
        <v>664</v>
      </c>
      <c r="J391" s="3" t="s">
        <v>665</v>
      </c>
      <c r="K391" s="3" t="s">
        <v>48</v>
      </c>
      <c r="L391" t="s">
        <v>666</v>
      </c>
      <c r="M391" s="4">
        <v>390.72</v>
      </c>
      <c r="N391" s="4">
        <v>148</v>
      </c>
      <c r="O391" s="9">
        <f t="shared" si="13"/>
        <v>66.600000000000009</v>
      </c>
    </row>
    <row r="392" spans="1:15" x14ac:dyDescent="0.55000000000000004">
      <c r="A392" t="s">
        <v>46</v>
      </c>
      <c r="B392" s="3" t="s">
        <v>47</v>
      </c>
      <c r="C392" s="3" t="s">
        <v>48</v>
      </c>
      <c r="D392" t="s">
        <v>49</v>
      </c>
      <c r="E392" s="4">
        <v>440.04</v>
      </c>
      <c r="F392" s="4">
        <v>43</v>
      </c>
      <c r="G392" s="9">
        <f t="shared" si="12"/>
        <v>23.650000000000002</v>
      </c>
      <c r="I392" t="s">
        <v>46</v>
      </c>
      <c r="J392" s="3" t="s">
        <v>47</v>
      </c>
      <c r="K392" s="3" t="s">
        <v>48</v>
      </c>
      <c r="L392" t="s">
        <v>49</v>
      </c>
      <c r="M392" s="4">
        <v>440.04</v>
      </c>
      <c r="N392" s="4">
        <v>43</v>
      </c>
      <c r="O392" s="9">
        <f t="shared" si="13"/>
        <v>19.350000000000001</v>
      </c>
    </row>
    <row r="393" spans="1:15" x14ac:dyDescent="0.55000000000000004">
      <c r="A393" t="s">
        <v>54</v>
      </c>
      <c r="B393" s="3" t="s">
        <v>55</v>
      </c>
      <c r="C393" s="3" t="s">
        <v>48</v>
      </c>
      <c r="D393" t="s">
        <v>56</v>
      </c>
      <c r="E393" s="4">
        <v>1092.04</v>
      </c>
      <c r="F393" s="4">
        <v>92</v>
      </c>
      <c r="G393" s="9">
        <f t="shared" si="12"/>
        <v>50.6</v>
      </c>
      <c r="I393" t="s">
        <v>54</v>
      </c>
      <c r="J393" s="3" t="s">
        <v>55</v>
      </c>
      <c r="K393" s="3" t="s">
        <v>48</v>
      </c>
      <c r="L393" t="s">
        <v>56</v>
      </c>
      <c r="M393" s="4">
        <v>1092.04</v>
      </c>
      <c r="N393" s="4">
        <v>92</v>
      </c>
      <c r="O393" s="9">
        <f t="shared" si="13"/>
        <v>41.4</v>
      </c>
    </row>
    <row r="394" spans="1:15" x14ac:dyDescent="0.55000000000000004">
      <c r="A394" t="s">
        <v>1176</v>
      </c>
      <c r="B394" s="3" t="s">
        <v>1177</v>
      </c>
      <c r="C394" s="3" t="s">
        <v>1178</v>
      </c>
      <c r="D394" t="s">
        <v>1179</v>
      </c>
      <c r="E394" s="4">
        <v>4874.4457999999995</v>
      </c>
      <c r="F394" s="4">
        <v>562</v>
      </c>
      <c r="G394" s="9">
        <f t="shared" si="12"/>
        <v>309.10000000000002</v>
      </c>
      <c r="I394" t="s">
        <v>1176</v>
      </c>
      <c r="J394" s="3" t="s">
        <v>1177</v>
      </c>
      <c r="K394" s="3" t="s">
        <v>1178</v>
      </c>
      <c r="L394" t="s">
        <v>1179</v>
      </c>
      <c r="M394" s="4">
        <v>4874.4457999999995</v>
      </c>
      <c r="N394" s="4">
        <v>562</v>
      </c>
      <c r="O394" s="9">
        <f t="shared" si="13"/>
        <v>252.9</v>
      </c>
    </row>
    <row r="395" spans="1:15" x14ac:dyDescent="0.55000000000000004">
      <c r="A395" t="s">
        <v>1180</v>
      </c>
      <c r="B395" s="3" t="s">
        <v>1181</v>
      </c>
      <c r="C395" s="3" t="s">
        <v>1178</v>
      </c>
      <c r="D395" t="s">
        <v>1182</v>
      </c>
      <c r="E395" s="4">
        <v>4543.4992000000002</v>
      </c>
      <c r="F395" s="4">
        <v>526</v>
      </c>
      <c r="G395" s="9">
        <f t="shared" si="12"/>
        <v>289.3</v>
      </c>
      <c r="I395" t="s">
        <v>1180</v>
      </c>
      <c r="J395" s="3" t="s">
        <v>1181</v>
      </c>
      <c r="K395" s="3" t="s">
        <v>1178</v>
      </c>
      <c r="L395" t="s">
        <v>1182</v>
      </c>
      <c r="M395" s="4">
        <v>4543.4992000000002</v>
      </c>
      <c r="N395" s="4">
        <v>526</v>
      </c>
      <c r="O395" s="9">
        <f t="shared" si="13"/>
        <v>236.70000000000002</v>
      </c>
    </row>
    <row r="396" spans="1:15" x14ac:dyDescent="0.55000000000000004">
      <c r="A396" t="s">
        <v>1183</v>
      </c>
      <c r="B396" s="3" t="s">
        <v>1184</v>
      </c>
      <c r="C396" s="3" t="s">
        <v>1178</v>
      </c>
      <c r="D396" t="s">
        <v>1185</v>
      </c>
      <c r="E396" s="4">
        <v>258.86110000000002</v>
      </c>
      <c r="F396" s="4">
        <v>40</v>
      </c>
      <c r="G396" s="9">
        <f t="shared" si="12"/>
        <v>22</v>
      </c>
      <c r="I396" t="s">
        <v>1183</v>
      </c>
      <c r="J396" s="3" t="s">
        <v>1184</v>
      </c>
      <c r="K396" s="3" t="s">
        <v>1178</v>
      </c>
      <c r="L396" t="s">
        <v>1185</v>
      </c>
      <c r="M396" s="4">
        <v>258.86110000000002</v>
      </c>
      <c r="N396" s="4">
        <v>40</v>
      </c>
      <c r="O396" s="9">
        <f t="shared" si="13"/>
        <v>18</v>
      </c>
    </row>
    <row r="397" spans="1:15" x14ac:dyDescent="0.55000000000000004">
      <c r="A397" t="s">
        <v>1186</v>
      </c>
      <c r="B397" s="3" t="s">
        <v>1187</v>
      </c>
      <c r="C397" s="3" t="s">
        <v>1178</v>
      </c>
      <c r="D397" t="s">
        <v>1188</v>
      </c>
      <c r="E397" s="4">
        <v>1977.5162</v>
      </c>
      <c r="F397" s="4">
        <v>307</v>
      </c>
      <c r="G397" s="9">
        <f t="shared" si="12"/>
        <v>168.85000000000002</v>
      </c>
      <c r="I397" t="s">
        <v>1186</v>
      </c>
      <c r="J397" s="3" t="s">
        <v>1187</v>
      </c>
      <c r="K397" s="3" t="s">
        <v>1178</v>
      </c>
      <c r="L397" t="s">
        <v>1188</v>
      </c>
      <c r="M397" s="4">
        <v>1977.5162</v>
      </c>
      <c r="N397" s="4">
        <v>307</v>
      </c>
      <c r="O397" s="9">
        <f t="shared" si="13"/>
        <v>138.15</v>
      </c>
    </row>
    <row r="398" spans="1:15" x14ac:dyDescent="0.55000000000000004">
      <c r="A398" t="s">
        <v>619</v>
      </c>
      <c r="B398" s="3" t="s">
        <v>620</v>
      </c>
      <c r="C398" s="3" t="s">
        <v>246</v>
      </c>
      <c r="D398" t="s">
        <v>621</v>
      </c>
      <c r="E398" s="4">
        <v>56.44</v>
      </c>
      <c r="F398" s="4">
        <v>34</v>
      </c>
      <c r="G398" s="9">
        <f t="shared" si="12"/>
        <v>18.700000000000003</v>
      </c>
      <c r="I398" t="s">
        <v>619</v>
      </c>
      <c r="J398" s="3" t="s">
        <v>620</v>
      </c>
      <c r="K398" s="3" t="s">
        <v>246</v>
      </c>
      <c r="L398" t="s">
        <v>621</v>
      </c>
      <c r="M398" s="4">
        <v>56.44</v>
      </c>
      <c r="N398" s="4">
        <v>34</v>
      </c>
      <c r="O398" s="9">
        <f t="shared" si="13"/>
        <v>15.3</v>
      </c>
    </row>
    <row r="399" spans="1:15" x14ac:dyDescent="0.55000000000000004">
      <c r="A399" t="s">
        <v>726</v>
      </c>
      <c r="B399" s="3" t="s">
        <v>727</v>
      </c>
      <c r="C399" s="3" t="s">
        <v>246</v>
      </c>
      <c r="D399" t="s">
        <v>728</v>
      </c>
      <c r="E399" s="4">
        <v>140.94</v>
      </c>
      <c r="F399" s="4">
        <v>58</v>
      </c>
      <c r="G399" s="9">
        <f t="shared" si="12"/>
        <v>31.900000000000002</v>
      </c>
      <c r="I399" t="s">
        <v>726</v>
      </c>
      <c r="J399" s="3" t="s">
        <v>727</v>
      </c>
      <c r="K399" s="3" t="s">
        <v>246</v>
      </c>
      <c r="L399" t="s">
        <v>728</v>
      </c>
      <c r="M399" s="4">
        <v>140.94</v>
      </c>
      <c r="N399" s="4">
        <v>58</v>
      </c>
      <c r="O399" s="9">
        <f t="shared" si="13"/>
        <v>26.1</v>
      </c>
    </row>
    <row r="400" spans="1:15" x14ac:dyDescent="0.55000000000000004">
      <c r="A400" t="s">
        <v>622</v>
      </c>
      <c r="B400" s="3" t="s">
        <v>623</v>
      </c>
      <c r="C400" s="3" t="s">
        <v>246</v>
      </c>
      <c r="D400" t="s">
        <v>624</v>
      </c>
      <c r="E400" s="4">
        <v>220.8</v>
      </c>
      <c r="F400" s="4">
        <v>138</v>
      </c>
      <c r="G400" s="9">
        <f t="shared" si="12"/>
        <v>75.900000000000006</v>
      </c>
      <c r="I400" t="s">
        <v>622</v>
      </c>
      <c r="J400" s="3" t="s">
        <v>623</v>
      </c>
      <c r="K400" s="3" t="s">
        <v>246</v>
      </c>
      <c r="L400" t="s">
        <v>624</v>
      </c>
      <c r="M400" s="4">
        <v>220.8</v>
      </c>
      <c r="N400" s="4">
        <v>138</v>
      </c>
      <c r="O400" s="9">
        <f t="shared" si="13"/>
        <v>62.1</v>
      </c>
    </row>
    <row r="401" spans="1:15" x14ac:dyDescent="0.55000000000000004">
      <c r="A401" t="s">
        <v>625</v>
      </c>
      <c r="B401" s="3" t="s">
        <v>626</v>
      </c>
      <c r="C401" s="3" t="s">
        <v>246</v>
      </c>
      <c r="D401" t="s">
        <v>627</v>
      </c>
      <c r="E401" s="4">
        <v>252.00000000000003</v>
      </c>
      <c r="F401" s="4">
        <v>105</v>
      </c>
      <c r="G401" s="9">
        <f t="shared" si="12"/>
        <v>57.750000000000007</v>
      </c>
      <c r="I401" t="s">
        <v>625</v>
      </c>
      <c r="J401" s="3" t="s">
        <v>626</v>
      </c>
      <c r="K401" s="3" t="s">
        <v>246</v>
      </c>
      <c r="L401" t="s">
        <v>627</v>
      </c>
      <c r="M401" s="4">
        <v>252.00000000000003</v>
      </c>
      <c r="N401" s="4">
        <v>105</v>
      </c>
      <c r="O401" s="9">
        <f t="shared" si="13"/>
        <v>47.25</v>
      </c>
    </row>
    <row r="402" spans="1:15" x14ac:dyDescent="0.55000000000000004">
      <c r="A402" t="s">
        <v>164</v>
      </c>
      <c r="B402" s="3" t="s">
        <v>165</v>
      </c>
      <c r="C402" s="3" t="s">
        <v>166</v>
      </c>
      <c r="D402" t="s">
        <v>167</v>
      </c>
      <c r="E402" s="4">
        <v>232.32</v>
      </c>
      <c r="F402" s="4">
        <v>132</v>
      </c>
      <c r="G402" s="9">
        <f t="shared" si="12"/>
        <v>72.600000000000009</v>
      </c>
      <c r="I402" t="s">
        <v>164</v>
      </c>
      <c r="J402" s="3" t="s">
        <v>165</v>
      </c>
      <c r="K402" s="3" t="s">
        <v>166</v>
      </c>
      <c r="L402" t="s">
        <v>167</v>
      </c>
      <c r="M402" s="4">
        <v>232.32</v>
      </c>
      <c r="N402" s="4">
        <v>132</v>
      </c>
      <c r="O402" s="9">
        <f t="shared" si="13"/>
        <v>59.4</v>
      </c>
    </row>
    <row r="403" spans="1:15" x14ac:dyDescent="0.55000000000000004">
      <c r="A403" t="s">
        <v>168</v>
      </c>
      <c r="B403" s="3" t="s">
        <v>169</v>
      </c>
      <c r="C403" s="3" t="s">
        <v>166</v>
      </c>
      <c r="D403" t="s">
        <v>170</v>
      </c>
      <c r="E403" s="4">
        <v>1140.48</v>
      </c>
      <c r="F403" s="4">
        <v>396</v>
      </c>
      <c r="G403" s="9">
        <f t="shared" si="12"/>
        <v>217.8</v>
      </c>
      <c r="I403" t="s">
        <v>168</v>
      </c>
      <c r="J403" s="3" t="s">
        <v>169</v>
      </c>
      <c r="K403" s="3" t="s">
        <v>166</v>
      </c>
      <c r="L403" t="s">
        <v>170</v>
      </c>
      <c r="M403" s="4">
        <v>1140.48</v>
      </c>
      <c r="N403" s="4">
        <v>396</v>
      </c>
      <c r="O403" s="9">
        <f t="shared" si="13"/>
        <v>178.20000000000002</v>
      </c>
    </row>
    <row r="404" spans="1:15" x14ac:dyDescent="0.55000000000000004">
      <c r="A404" t="s">
        <v>276</v>
      </c>
      <c r="B404" s="3" t="s">
        <v>277</v>
      </c>
      <c r="C404" s="3" t="s">
        <v>122</v>
      </c>
      <c r="D404" t="s">
        <v>278</v>
      </c>
      <c r="E404" s="4">
        <v>1508.2897</v>
      </c>
      <c r="F404" s="4">
        <v>479</v>
      </c>
      <c r="G404" s="9">
        <f t="shared" si="12"/>
        <v>263.45000000000005</v>
      </c>
      <c r="I404" t="s">
        <v>276</v>
      </c>
      <c r="J404" s="3" t="s">
        <v>277</v>
      </c>
      <c r="K404" s="3" t="s">
        <v>122</v>
      </c>
      <c r="L404" t="s">
        <v>278</v>
      </c>
      <c r="M404" s="4">
        <v>1508.2897</v>
      </c>
      <c r="N404" s="4">
        <v>479</v>
      </c>
      <c r="O404" s="9">
        <f t="shared" si="13"/>
        <v>215.55</v>
      </c>
    </row>
    <row r="405" spans="1:15" x14ac:dyDescent="0.55000000000000004">
      <c r="A405" t="s">
        <v>279</v>
      </c>
      <c r="B405" s="3" t="s">
        <v>280</v>
      </c>
      <c r="C405" s="3" t="s">
        <v>122</v>
      </c>
      <c r="D405" t="s">
        <v>281</v>
      </c>
      <c r="E405" s="4">
        <v>307.71020000000004</v>
      </c>
      <c r="F405" s="4">
        <v>98</v>
      </c>
      <c r="G405" s="9">
        <f t="shared" si="12"/>
        <v>53.900000000000006</v>
      </c>
      <c r="I405" t="s">
        <v>279</v>
      </c>
      <c r="J405" s="3" t="s">
        <v>280</v>
      </c>
      <c r="K405" s="3" t="s">
        <v>122</v>
      </c>
      <c r="L405" t="s">
        <v>281</v>
      </c>
      <c r="M405" s="4">
        <v>307.71020000000004</v>
      </c>
      <c r="N405" s="4">
        <v>98</v>
      </c>
      <c r="O405" s="9">
        <f t="shared" si="13"/>
        <v>44.1</v>
      </c>
    </row>
    <row r="406" spans="1:15" x14ac:dyDescent="0.55000000000000004">
      <c r="A406" t="s">
        <v>500</v>
      </c>
      <c r="B406" s="3" t="s">
        <v>501</v>
      </c>
      <c r="C406" s="3" t="s">
        <v>122</v>
      </c>
      <c r="D406" t="s">
        <v>502</v>
      </c>
      <c r="E406" s="4">
        <v>3495.2099999999996</v>
      </c>
      <c r="F406" s="4">
        <v>404</v>
      </c>
      <c r="G406" s="9">
        <f t="shared" si="12"/>
        <v>222.20000000000002</v>
      </c>
      <c r="I406" t="s">
        <v>500</v>
      </c>
      <c r="J406" s="3" t="s">
        <v>501</v>
      </c>
      <c r="K406" s="3" t="s">
        <v>122</v>
      </c>
      <c r="L406" t="s">
        <v>502</v>
      </c>
      <c r="M406" s="4">
        <v>3495.2099999999996</v>
      </c>
      <c r="N406" s="4">
        <v>404</v>
      </c>
      <c r="O406" s="9">
        <f t="shared" si="13"/>
        <v>181.8</v>
      </c>
    </row>
    <row r="407" spans="1:15" x14ac:dyDescent="0.55000000000000004">
      <c r="A407" t="s">
        <v>579</v>
      </c>
      <c r="B407" s="3" t="s">
        <v>580</v>
      </c>
      <c r="C407" s="3" t="s">
        <v>122</v>
      </c>
      <c r="D407" t="s">
        <v>581</v>
      </c>
      <c r="E407" s="4">
        <v>722.22360000000003</v>
      </c>
      <c r="F407" s="4">
        <v>230</v>
      </c>
      <c r="G407" s="9">
        <f t="shared" si="12"/>
        <v>126.50000000000001</v>
      </c>
      <c r="I407" t="s">
        <v>579</v>
      </c>
      <c r="J407" s="3" t="s">
        <v>580</v>
      </c>
      <c r="K407" s="3" t="s">
        <v>122</v>
      </c>
      <c r="L407" t="s">
        <v>581</v>
      </c>
      <c r="M407" s="4">
        <v>722.22360000000003</v>
      </c>
      <c r="N407" s="4">
        <v>230</v>
      </c>
      <c r="O407" s="9">
        <f t="shared" si="13"/>
        <v>103.5</v>
      </c>
    </row>
    <row r="408" spans="1:15" x14ac:dyDescent="0.55000000000000004">
      <c r="A408" t="s">
        <v>582</v>
      </c>
      <c r="B408" s="3" t="s">
        <v>583</v>
      </c>
      <c r="C408" s="3" t="s">
        <v>122</v>
      </c>
      <c r="D408" t="s">
        <v>584</v>
      </c>
      <c r="E408" s="4">
        <v>809.2876</v>
      </c>
      <c r="F408" s="4">
        <v>86</v>
      </c>
      <c r="G408" s="9">
        <f t="shared" si="12"/>
        <v>47.300000000000004</v>
      </c>
      <c r="I408" t="s">
        <v>582</v>
      </c>
      <c r="J408" s="3" t="s">
        <v>583</v>
      </c>
      <c r="K408" s="3" t="s">
        <v>122</v>
      </c>
      <c r="L408" t="s">
        <v>584</v>
      </c>
      <c r="M408" s="4">
        <v>809.2876</v>
      </c>
      <c r="N408" s="4">
        <v>86</v>
      </c>
      <c r="O408" s="9">
        <f t="shared" si="13"/>
        <v>38.700000000000003</v>
      </c>
    </row>
    <row r="409" spans="1:15" x14ac:dyDescent="0.55000000000000004">
      <c r="A409" t="s">
        <v>589</v>
      </c>
      <c r="B409" s="3" t="s">
        <v>590</v>
      </c>
      <c r="C409" s="3" t="s">
        <v>122</v>
      </c>
      <c r="D409" t="s">
        <v>591</v>
      </c>
      <c r="E409" s="4">
        <v>245.69000000000003</v>
      </c>
      <c r="F409" s="4">
        <v>58</v>
      </c>
      <c r="G409" s="9">
        <f t="shared" si="12"/>
        <v>31.900000000000002</v>
      </c>
      <c r="I409" t="s">
        <v>589</v>
      </c>
      <c r="J409" s="3" t="s">
        <v>590</v>
      </c>
      <c r="K409" s="3" t="s">
        <v>122</v>
      </c>
      <c r="L409" t="s">
        <v>591</v>
      </c>
      <c r="M409" s="4">
        <v>245.69000000000003</v>
      </c>
      <c r="N409" s="4">
        <v>58</v>
      </c>
      <c r="O409" s="9">
        <f t="shared" si="13"/>
        <v>26.1</v>
      </c>
    </row>
    <row r="410" spans="1:15" x14ac:dyDescent="0.55000000000000004">
      <c r="A410" t="s">
        <v>935</v>
      </c>
      <c r="B410" s="3" t="s">
        <v>936</v>
      </c>
      <c r="C410" s="3" t="s">
        <v>933</v>
      </c>
      <c r="D410" t="s">
        <v>937</v>
      </c>
      <c r="E410" s="4">
        <v>83.85</v>
      </c>
      <c r="F410" s="4">
        <v>13</v>
      </c>
      <c r="G410" s="9">
        <f t="shared" si="12"/>
        <v>7.15</v>
      </c>
      <c r="I410" t="s">
        <v>935</v>
      </c>
      <c r="J410" s="3" t="s">
        <v>936</v>
      </c>
      <c r="K410" s="3" t="s">
        <v>933</v>
      </c>
      <c r="L410" t="s">
        <v>937</v>
      </c>
      <c r="M410" s="4">
        <v>83.85</v>
      </c>
      <c r="N410" s="4">
        <v>13</v>
      </c>
      <c r="O410" s="9">
        <f t="shared" si="13"/>
        <v>5.8500000000000005</v>
      </c>
    </row>
    <row r="411" spans="1:15" x14ac:dyDescent="0.55000000000000004">
      <c r="A411" t="s">
        <v>931</v>
      </c>
      <c r="B411" s="3" t="s">
        <v>932</v>
      </c>
      <c r="C411" s="3" t="s">
        <v>933</v>
      </c>
      <c r="D411" t="s">
        <v>934</v>
      </c>
      <c r="E411" s="4">
        <v>125.2</v>
      </c>
      <c r="F411" s="4">
        <v>20</v>
      </c>
      <c r="G411" s="9">
        <f t="shared" si="12"/>
        <v>11</v>
      </c>
      <c r="I411" t="s">
        <v>931</v>
      </c>
      <c r="J411" s="3" t="s">
        <v>932</v>
      </c>
      <c r="K411" s="3" t="s">
        <v>933</v>
      </c>
      <c r="L411" t="s">
        <v>934</v>
      </c>
      <c r="M411" s="4">
        <v>125.2</v>
      </c>
      <c r="N411" s="4">
        <v>20</v>
      </c>
      <c r="O411" s="9">
        <f t="shared" si="13"/>
        <v>9</v>
      </c>
    </row>
    <row r="412" spans="1:15" x14ac:dyDescent="0.55000000000000004">
      <c r="A412" t="s">
        <v>941</v>
      </c>
      <c r="B412" s="3" t="s">
        <v>942</v>
      </c>
      <c r="C412" s="3" t="s">
        <v>933</v>
      </c>
      <c r="D412" t="s">
        <v>943</v>
      </c>
      <c r="E412" s="4">
        <v>543.84999999999991</v>
      </c>
      <c r="F412" s="4">
        <v>73</v>
      </c>
      <c r="G412" s="9">
        <f t="shared" si="12"/>
        <v>40.150000000000006</v>
      </c>
      <c r="I412" t="s">
        <v>941</v>
      </c>
      <c r="J412" s="3" t="s">
        <v>942</v>
      </c>
      <c r="K412" s="3" t="s">
        <v>933</v>
      </c>
      <c r="L412" t="s">
        <v>943</v>
      </c>
      <c r="M412" s="4">
        <v>543.84999999999991</v>
      </c>
      <c r="N412" s="4">
        <v>73</v>
      </c>
      <c r="O412" s="9">
        <f t="shared" si="13"/>
        <v>32.85</v>
      </c>
    </row>
    <row r="413" spans="1:15" x14ac:dyDescent="0.55000000000000004">
      <c r="A413" t="s">
        <v>938</v>
      </c>
      <c r="B413" s="3" t="s">
        <v>939</v>
      </c>
      <c r="C413" s="3" t="s">
        <v>933</v>
      </c>
      <c r="D413" t="s">
        <v>940</v>
      </c>
      <c r="E413" s="4">
        <v>377.52</v>
      </c>
      <c r="F413" s="4">
        <v>52</v>
      </c>
      <c r="G413" s="9">
        <f t="shared" si="12"/>
        <v>28.6</v>
      </c>
      <c r="I413" t="s">
        <v>938</v>
      </c>
      <c r="J413" s="3" t="s">
        <v>939</v>
      </c>
      <c r="K413" s="3" t="s">
        <v>933</v>
      </c>
      <c r="L413" t="s">
        <v>940</v>
      </c>
      <c r="M413" s="4">
        <v>377.52</v>
      </c>
      <c r="N413" s="4">
        <v>52</v>
      </c>
      <c r="O413" s="9">
        <f t="shared" si="13"/>
        <v>23.400000000000002</v>
      </c>
    </row>
    <row r="414" spans="1:15" x14ac:dyDescent="0.55000000000000004">
      <c r="A414" t="s">
        <v>1061</v>
      </c>
      <c r="B414" s="3" t="s">
        <v>1062</v>
      </c>
      <c r="C414" s="3" t="s">
        <v>242</v>
      </c>
      <c r="D414" t="s">
        <v>1063</v>
      </c>
      <c r="E414" s="4">
        <v>322.16200000000003</v>
      </c>
      <c r="F414" s="4">
        <v>98</v>
      </c>
      <c r="G414" s="9">
        <f t="shared" si="12"/>
        <v>53.900000000000006</v>
      </c>
      <c r="I414" t="s">
        <v>1061</v>
      </c>
      <c r="J414" s="3" t="s">
        <v>1062</v>
      </c>
      <c r="K414" s="3" t="s">
        <v>242</v>
      </c>
      <c r="L414" t="s">
        <v>1063</v>
      </c>
      <c r="M414" s="4">
        <v>322.16200000000003</v>
      </c>
      <c r="N414" s="4">
        <v>98</v>
      </c>
      <c r="O414" s="9">
        <f t="shared" si="13"/>
        <v>44.1</v>
      </c>
    </row>
    <row r="415" spans="1:15" x14ac:dyDescent="0.55000000000000004">
      <c r="A415" t="s">
        <v>1064</v>
      </c>
      <c r="B415" s="3" t="s">
        <v>1065</v>
      </c>
      <c r="C415" s="3" t="s">
        <v>242</v>
      </c>
      <c r="D415" t="s">
        <v>1066</v>
      </c>
      <c r="E415" s="4">
        <v>1715.972</v>
      </c>
      <c r="F415" s="4">
        <v>201</v>
      </c>
      <c r="G415" s="9">
        <f t="shared" si="12"/>
        <v>110.55000000000001</v>
      </c>
      <c r="I415" t="s">
        <v>1064</v>
      </c>
      <c r="J415" s="3" t="s">
        <v>1065</v>
      </c>
      <c r="K415" s="3" t="s">
        <v>242</v>
      </c>
      <c r="L415" t="s">
        <v>1066</v>
      </c>
      <c r="M415" s="4">
        <v>1715.972</v>
      </c>
      <c r="N415" s="4">
        <v>201</v>
      </c>
      <c r="O415" s="9">
        <f t="shared" si="13"/>
        <v>90.45</v>
      </c>
    </row>
    <row r="416" spans="1:15" x14ac:dyDescent="0.55000000000000004">
      <c r="A416" t="s">
        <v>859</v>
      </c>
      <c r="B416" s="3" t="s">
        <v>860</v>
      </c>
      <c r="C416" s="3" t="s">
        <v>242</v>
      </c>
      <c r="D416" t="s">
        <v>861</v>
      </c>
      <c r="E416" s="4">
        <v>830.6400000000001</v>
      </c>
      <c r="F416" s="4">
        <v>162</v>
      </c>
      <c r="G416" s="9">
        <f t="shared" si="12"/>
        <v>89.100000000000009</v>
      </c>
      <c r="I416" t="s">
        <v>859</v>
      </c>
      <c r="J416" s="3" t="s">
        <v>860</v>
      </c>
      <c r="K416" s="3" t="s">
        <v>242</v>
      </c>
      <c r="L416" t="s">
        <v>861</v>
      </c>
      <c r="M416" s="4">
        <v>830.6400000000001</v>
      </c>
      <c r="N416" s="4">
        <v>162</v>
      </c>
      <c r="O416" s="9">
        <f t="shared" si="13"/>
        <v>72.900000000000006</v>
      </c>
    </row>
    <row r="417" spans="1:15" x14ac:dyDescent="0.55000000000000004">
      <c r="A417" t="s">
        <v>1067</v>
      </c>
      <c r="B417" s="3" t="s">
        <v>1068</v>
      </c>
      <c r="C417" s="3" t="s">
        <v>242</v>
      </c>
      <c r="D417" t="s">
        <v>1069</v>
      </c>
      <c r="E417" s="4">
        <v>403.70320000000004</v>
      </c>
      <c r="F417" s="4">
        <v>126</v>
      </c>
      <c r="G417" s="9">
        <f t="shared" si="12"/>
        <v>69.300000000000011</v>
      </c>
      <c r="I417" t="s">
        <v>1067</v>
      </c>
      <c r="J417" s="3" t="s">
        <v>1068</v>
      </c>
      <c r="K417" s="3" t="s">
        <v>242</v>
      </c>
      <c r="L417" t="s">
        <v>1069</v>
      </c>
      <c r="M417" s="4">
        <v>403.70320000000004</v>
      </c>
      <c r="N417" s="4">
        <v>126</v>
      </c>
      <c r="O417" s="9">
        <f t="shared" si="13"/>
        <v>56.7</v>
      </c>
    </row>
    <row r="418" spans="1:15" x14ac:dyDescent="0.55000000000000004">
      <c r="A418" t="s">
        <v>1070</v>
      </c>
      <c r="B418" s="3" t="s">
        <v>1071</v>
      </c>
      <c r="C418" s="3" t="s">
        <v>242</v>
      </c>
      <c r="D418" t="s">
        <v>1072</v>
      </c>
      <c r="E418" s="4">
        <v>1490.1799999999998</v>
      </c>
      <c r="F418" s="4">
        <v>182</v>
      </c>
      <c r="G418" s="9">
        <f t="shared" si="12"/>
        <v>100.10000000000001</v>
      </c>
      <c r="I418" t="s">
        <v>1070</v>
      </c>
      <c r="J418" s="3" t="s">
        <v>1071</v>
      </c>
      <c r="K418" s="3" t="s">
        <v>242</v>
      </c>
      <c r="L418" t="s">
        <v>1072</v>
      </c>
      <c r="M418" s="4">
        <v>1490.1799999999998</v>
      </c>
      <c r="N418" s="4">
        <v>182</v>
      </c>
      <c r="O418" s="9">
        <f t="shared" si="13"/>
        <v>81.900000000000006</v>
      </c>
    </row>
    <row r="419" spans="1:15" x14ac:dyDescent="0.55000000000000004">
      <c r="A419" t="s">
        <v>519</v>
      </c>
      <c r="B419" s="3" t="s">
        <v>520</v>
      </c>
      <c r="C419" s="3" t="s">
        <v>231</v>
      </c>
      <c r="D419" t="s">
        <v>521</v>
      </c>
      <c r="E419" s="4">
        <v>814.8112000000001</v>
      </c>
      <c r="F419" s="4">
        <v>194</v>
      </c>
      <c r="G419" s="9">
        <f t="shared" si="12"/>
        <v>106.7</v>
      </c>
      <c r="I419" t="s">
        <v>519</v>
      </c>
      <c r="J419" s="3" t="s">
        <v>520</v>
      </c>
      <c r="K419" s="3" t="s">
        <v>231</v>
      </c>
      <c r="L419" t="s">
        <v>521</v>
      </c>
      <c r="M419" s="4">
        <v>814.8112000000001</v>
      </c>
      <c r="N419" s="4">
        <v>194</v>
      </c>
      <c r="O419" s="9">
        <f t="shared" si="13"/>
        <v>87.3</v>
      </c>
    </row>
    <row r="420" spans="1:15" x14ac:dyDescent="0.55000000000000004">
      <c r="A420" t="s">
        <v>497</v>
      </c>
      <c r="B420" s="3" t="s">
        <v>498</v>
      </c>
      <c r="C420" s="3" t="s">
        <v>231</v>
      </c>
      <c r="D420" t="s">
        <v>499</v>
      </c>
      <c r="E420" s="4">
        <v>2427.6731999999997</v>
      </c>
      <c r="F420" s="4">
        <v>516</v>
      </c>
      <c r="G420" s="9">
        <f t="shared" si="12"/>
        <v>283.8</v>
      </c>
      <c r="I420" t="s">
        <v>497</v>
      </c>
      <c r="J420" s="3" t="s">
        <v>498</v>
      </c>
      <c r="K420" s="3" t="s">
        <v>231</v>
      </c>
      <c r="L420" t="s">
        <v>499</v>
      </c>
      <c r="M420" s="4">
        <v>2427.6731999999997</v>
      </c>
      <c r="N420" s="4">
        <v>516</v>
      </c>
      <c r="O420" s="9">
        <f t="shared" si="13"/>
        <v>232.20000000000002</v>
      </c>
    </row>
    <row r="421" spans="1:15" x14ac:dyDescent="0.55000000000000004">
      <c r="A421" t="s">
        <v>516</v>
      </c>
      <c r="B421" s="3" t="s">
        <v>517</v>
      </c>
      <c r="C421" s="3" t="s">
        <v>231</v>
      </c>
      <c r="D421" t="s">
        <v>518</v>
      </c>
      <c r="E421" s="4">
        <v>459.49</v>
      </c>
      <c r="F421" s="4">
        <v>94</v>
      </c>
      <c r="G421" s="9">
        <f t="shared" si="12"/>
        <v>51.7</v>
      </c>
      <c r="I421" t="s">
        <v>516</v>
      </c>
      <c r="J421" s="3" t="s">
        <v>517</v>
      </c>
      <c r="K421" s="3" t="s">
        <v>231</v>
      </c>
      <c r="L421" t="s">
        <v>518</v>
      </c>
      <c r="M421" s="4">
        <v>459.49</v>
      </c>
      <c r="N421" s="4">
        <v>94</v>
      </c>
      <c r="O421" s="9">
        <f t="shared" si="13"/>
        <v>42.300000000000004</v>
      </c>
    </row>
    <row r="422" spans="1:15" x14ac:dyDescent="0.55000000000000004">
      <c r="A422" t="s">
        <v>969</v>
      </c>
      <c r="B422" s="3" t="s">
        <v>970</v>
      </c>
      <c r="C422" s="3" t="s">
        <v>231</v>
      </c>
      <c r="D422" t="s">
        <v>971</v>
      </c>
      <c r="E422" s="4">
        <v>1159.3799999999999</v>
      </c>
      <c r="F422" s="4">
        <v>226</v>
      </c>
      <c r="G422" s="9">
        <f t="shared" si="12"/>
        <v>124.30000000000001</v>
      </c>
      <c r="I422" t="s">
        <v>969</v>
      </c>
      <c r="J422" s="3" t="s">
        <v>970</v>
      </c>
      <c r="K422" s="3" t="s">
        <v>231</v>
      </c>
      <c r="L422" t="s">
        <v>971</v>
      </c>
      <c r="M422" s="4">
        <v>1159.3799999999999</v>
      </c>
      <c r="N422" s="4">
        <v>226</v>
      </c>
      <c r="O422" s="9">
        <f t="shared" si="13"/>
        <v>101.7</v>
      </c>
    </row>
    <row r="423" spans="1:15" x14ac:dyDescent="0.55000000000000004">
      <c r="A423" t="s">
        <v>1383</v>
      </c>
      <c r="B423" s="3" t="s">
        <v>1384</v>
      </c>
      <c r="C423" s="3" t="s">
        <v>814</v>
      </c>
      <c r="D423" t="s">
        <v>1385</v>
      </c>
      <c r="E423" s="4">
        <v>5.53</v>
      </c>
      <c r="F423" s="4">
        <v>1</v>
      </c>
      <c r="G423" s="9">
        <f t="shared" si="12"/>
        <v>0.55000000000000004</v>
      </c>
      <c r="I423" t="s">
        <v>1383</v>
      </c>
      <c r="J423" s="3" t="s">
        <v>1384</v>
      </c>
      <c r="K423" s="3" t="s">
        <v>814</v>
      </c>
      <c r="L423" t="s">
        <v>1385</v>
      </c>
      <c r="M423" s="4">
        <v>5.53</v>
      </c>
      <c r="N423" s="4">
        <v>1</v>
      </c>
      <c r="O423" s="9">
        <f t="shared" si="13"/>
        <v>0.45</v>
      </c>
    </row>
    <row r="424" spans="1:15" x14ac:dyDescent="0.55000000000000004">
      <c r="A424" t="s">
        <v>1380</v>
      </c>
      <c r="B424" s="3" t="s">
        <v>1381</v>
      </c>
      <c r="C424" s="3" t="s">
        <v>814</v>
      </c>
      <c r="D424" t="s">
        <v>1382</v>
      </c>
      <c r="E424" s="4">
        <v>27.3901</v>
      </c>
      <c r="F424" s="4">
        <v>5</v>
      </c>
      <c r="G424" s="9">
        <f t="shared" si="12"/>
        <v>2.75</v>
      </c>
      <c r="I424" t="s">
        <v>1380</v>
      </c>
      <c r="J424" s="3" t="s">
        <v>1381</v>
      </c>
      <c r="K424" s="3" t="s">
        <v>814</v>
      </c>
      <c r="L424" t="s">
        <v>1382</v>
      </c>
      <c r="M424" s="4">
        <v>27.3901</v>
      </c>
      <c r="N424" s="4">
        <v>5</v>
      </c>
      <c r="O424" s="9">
        <f t="shared" si="13"/>
        <v>2.25</v>
      </c>
    </row>
    <row r="425" spans="1:15" x14ac:dyDescent="0.55000000000000004">
      <c r="A425" t="s">
        <v>806</v>
      </c>
      <c r="B425" s="3" t="s">
        <v>807</v>
      </c>
      <c r="C425" s="3" t="s">
        <v>183</v>
      </c>
      <c r="D425" t="s">
        <v>808</v>
      </c>
      <c r="E425" s="4">
        <v>131.86150000000001</v>
      </c>
      <c r="F425" s="4">
        <v>83</v>
      </c>
      <c r="G425" s="9">
        <f t="shared" si="12"/>
        <v>45.650000000000006</v>
      </c>
      <c r="I425" t="s">
        <v>806</v>
      </c>
      <c r="J425" s="3" t="s">
        <v>807</v>
      </c>
      <c r="K425" s="3" t="s">
        <v>183</v>
      </c>
      <c r="L425" t="s">
        <v>808</v>
      </c>
      <c r="M425" s="4">
        <v>131.86150000000001</v>
      </c>
      <c r="N425" s="4">
        <v>83</v>
      </c>
      <c r="O425" s="9">
        <f t="shared" si="13"/>
        <v>37.35</v>
      </c>
    </row>
    <row r="426" spans="1:15" x14ac:dyDescent="0.55000000000000004">
      <c r="A426" t="s">
        <v>809</v>
      </c>
      <c r="B426" s="3" t="s">
        <v>810</v>
      </c>
      <c r="C426" s="3" t="s">
        <v>183</v>
      </c>
      <c r="D426" t="s">
        <v>811</v>
      </c>
      <c r="E426" s="4">
        <v>513.78650000000005</v>
      </c>
      <c r="F426" s="4">
        <v>173</v>
      </c>
      <c r="G426" s="9">
        <f t="shared" si="12"/>
        <v>95.15</v>
      </c>
      <c r="I426" t="s">
        <v>809</v>
      </c>
      <c r="J426" s="3" t="s">
        <v>810</v>
      </c>
      <c r="K426" s="3" t="s">
        <v>183</v>
      </c>
      <c r="L426" t="s">
        <v>811</v>
      </c>
      <c r="M426" s="4">
        <v>513.78650000000005</v>
      </c>
      <c r="N426" s="4">
        <v>173</v>
      </c>
      <c r="O426" s="9">
        <f t="shared" si="13"/>
        <v>77.850000000000009</v>
      </c>
    </row>
    <row r="427" spans="1:15" x14ac:dyDescent="0.55000000000000004">
      <c r="A427" t="s">
        <v>270</v>
      </c>
      <c r="B427" s="3" t="s">
        <v>271</v>
      </c>
      <c r="C427" s="3" t="s">
        <v>183</v>
      </c>
      <c r="D427" t="s">
        <v>272</v>
      </c>
      <c r="E427" s="4">
        <v>163.8912</v>
      </c>
      <c r="F427" s="4">
        <v>57</v>
      </c>
      <c r="G427" s="9">
        <f t="shared" si="12"/>
        <v>31.35</v>
      </c>
      <c r="I427" t="s">
        <v>270</v>
      </c>
      <c r="J427" s="3" t="s">
        <v>271</v>
      </c>
      <c r="K427" s="3" t="s">
        <v>183</v>
      </c>
      <c r="L427" t="s">
        <v>272</v>
      </c>
      <c r="M427" s="4">
        <v>163.8912</v>
      </c>
      <c r="N427" s="4">
        <v>57</v>
      </c>
      <c r="O427" s="9">
        <f t="shared" si="13"/>
        <v>25.650000000000002</v>
      </c>
    </row>
    <row r="428" spans="1:15" x14ac:dyDescent="0.55000000000000004">
      <c r="A428" t="s">
        <v>191</v>
      </c>
      <c r="B428" s="3" t="s">
        <v>192</v>
      </c>
      <c r="C428" s="3" t="s">
        <v>183</v>
      </c>
      <c r="D428" t="s">
        <v>193</v>
      </c>
      <c r="E428" s="4">
        <v>267.95</v>
      </c>
      <c r="F428" s="4">
        <v>65</v>
      </c>
      <c r="G428" s="9">
        <f t="shared" si="12"/>
        <v>35.75</v>
      </c>
      <c r="I428" t="s">
        <v>191</v>
      </c>
      <c r="J428" s="3" t="s">
        <v>192</v>
      </c>
      <c r="K428" s="3" t="s">
        <v>183</v>
      </c>
      <c r="L428" t="s">
        <v>193</v>
      </c>
      <c r="M428" s="4">
        <v>267.95</v>
      </c>
      <c r="N428" s="4">
        <v>65</v>
      </c>
      <c r="O428" s="9">
        <f t="shared" si="13"/>
        <v>29.25</v>
      </c>
    </row>
    <row r="429" spans="1:15" x14ac:dyDescent="0.55000000000000004">
      <c r="A429" t="s">
        <v>194</v>
      </c>
      <c r="B429" s="3" t="s">
        <v>195</v>
      </c>
      <c r="C429" s="3" t="s">
        <v>183</v>
      </c>
      <c r="D429" t="s">
        <v>196</v>
      </c>
      <c r="E429" s="4">
        <v>1592.08</v>
      </c>
      <c r="F429" s="4">
        <v>219</v>
      </c>
      <c r="G429" s="9">
        <f t="shared" si="12"/>
        <v>120.45</v>
      </c>
      <c r="I429" t="s">
        <v>194</v>
      </c>
      <c r="J429" s="3" t="s">
        <v>195</v>
      </c>
      <c r="K429" s="3" t="s">
        <v>183</v>
      </c>
      <c r="L429" t="s">
        <v>196</v>
      </c>
      <c r="M429" s="4">
        <v>1592.08</v>
      </c>
      <c r="N429" s="4">
        <v>219</v>
      </c>
      <c r="O429" s="9">
        <f t="shared" si="13"/>
        <v>98.55</v>
      </c>
    </row>
    <row r="430" spans="1:15" x14ac:dyDescent="0.55000000000000004">
      <c r="A430" t="s">
        <v>197</v>
      </c>
      <c r="B430" s="3" t="s">
        <v>198</v>
      </c>
      <c r="C430" s="3" t="s">
        <v>183</v>
      </c>
      <c r="D430" t="s">
        <v>199</v>
      </c>
      <c r="E430" s="4">
        <v>1237.28</v>
      </c>
      <c r="F430" s="4">
        <v>150</v>
      </c>
      <c r="G430" s="9">
        <f t="shared" si="12"/>
        <v>82.5</v>
      </c>
      <c r="I430" t="s">
        <v>197</v>
      </c>
      <c r="J430" s="3" t="s">
        <v>198</v>
      </c>
      <c r="K430" s="3" t="s">
        <v>183</v>
      </c>
      <c r="L430" t="s">
        <v>199</v>
      </c>
      <c r="M430" s="4">
        <v>1237.28</v>
      </c>
      <c r="N430" s="4">
        <v>150</v>
      </c>
      <c r="O430" s="9">
        <f t="shared" si="13"/>
        <v>67.5</v>
      </c>
    </row>
    <row r="431" spans="1:15" x14ac:dyDescent="0.55000000000000004">
      <c r="A431" t="s">
        <v>886</v>
      </c>
      <c r="B431" s="3" t="s">
        <v>887</v>
      </c>
      <c r="C431" s="3" t="s">
        <v>138</v>
      </c>
      <c r="D431" t="s">
        <v>888</v>
      </c>
      <c r="E431" s="4">
        <v>93.6</v>
      </c>
      <c r="F431" s="4">
        <v>36</v>
      </c>
      <c r="G431" s="9">
        <f t="shared" si="12"/>
        <v>19.8</v>
      </c>
      <c r="I431" t="s">
        <v>886</v>
      </c>
      <c r="J431" s="3" t="s">
        <v>887</v>
      </c>
      <c r="K431" s="3" t="s">
        <v>138</v>
      </c>
      <c r="L431" t="s">
        <v>888</v>
      </c>
      <c r="M431" s="4">
        <v>93.6</v>
      </c>
      <c r="N431" s="4">
        <v>36</v>
      </c>
      <c r="O431" s="9">
        <f t="shared" si="13"/>
        <v>16.2</v>
      </c>
    </row>
    <row r="432" spans="1:15" x14ac:dyDescent="0.55000000000000004">
      <c r="A432" t="s">
        <v>889</v>
      </c>
      <c r="B432" s="3" t="s">
        <v>890</v>
      </c>
      <c r="C432" s="3" t="s">
        <v>138</v>
      </c>
      <c r="D432" t="s">
        <v>891</v>
      </c>
      <c r="E432" s="4">
        <v>1629.6750000000002</v>
      </c>
      <c r="F432" s="4">
        <v>428</v>
      </c>
      <c r="G432" s="9">
        <f t="shared" si="12"/>
        <v>235.4</v>
      </c>
      <c r="I432" t="s">
        <v>889</v>
      </c>
      <c r="J432" s="3" t="s">
        <v>890</v>
      </c>
      <c r="K432" s="3" t="s">
        <v>138</v>
      </c>
      <c r="L432" t="s">
        <v>891</v>
      </c>
      <c r="M432" s="4">
        <v>1629.6750000000002</v>
      </c>
      <c r="N432" s="4">
        <v>428</v>
      </c>
      <c r="O432" s="9">
        <f t="shared" si="13"/>
        <v>192.6</v>
      </c>
    </row>
    <row r="433" spans="1:15" x14ac:dyDescent="0.55000000000000004">
      <c r="A433" t="s">
        <v>525</v>
      </c>
      <c r="B433" s="3" t="s">
        <v>526</v>
      </c>
      <c r="C433" s="3" t="s">
        <v>287</v>
      </c>
      <c r="D433" t="s">
        <v>527</v>
      </c>
      <c r="E433" s="4">
        <v>2097.0322999999999</v>
      </c>
      <c r="F433" s="4">
        <v>837</v>
      </c>
      <c r="G433" s="9">
        <f t="shared" si="12"/>
        <v>460.35</v>
      </c>
      <c r="I433" t="s">
        <v>525</v>
      </c>
      <c r="J433" s="3" t="s">
        <v>526</v>
      </c>
      <c r="K433" s="3" t="s">
        <v>287</v>
      </c>
      <c r="L433" t="s">
        <v>527</v>
      </c>
      <c r="M433" s="4">
        <v>2097.0322999999999</v>
      </c>
      <c r="N433" s="4">
        <v>837</v>
      </c>
      <c r="O433" s="9">
        <f t="shared" si="13"/>
        <v>376.65000000000003</v>
      </c>
    </row>
    <row r="434" spans="1:15" x14ac:dyDescent="0.55000000000000004">
      <c r="A434" t="s">
        <v>681</v>
      </c>
      <c r="B434" s="3" t="s">
        <v>682</v>
      </c>
      <c r="C434" s="3" t="s">
        <v>287</v>
      </c>
      <c r="D434" t="s">
        <v>683</v>
      </c>
      <c r="E434" s="4">
        <v>517.19220000000007</v>
      </c>
      <c r="F434" s="4">
        <v>215</v>
      </c>
      <c r="G434" s="9">
        <f t="shared" si="12"/>
        <v>118.25000000000001</v>
      </c>
      <c r="I434" t="s">
        <v>681</v>
      </c>
      <c r="J434" s="3" t="s">
        <v>682</v>
      </c>
      <c r="K434" s="3" t="s">
        <v>287</v>
      </c>
      <c r="L434" t="s">
        <v>683</v>
      </c>
      <c r="M434" s="4">
        <v>517.19220000000007</v>
      </c>
      <c r="N434" s="4">
        <v>215</v>
      </c>
      <c r="O434" s="9">
        <f t="shared" si="13"/>
        <v>96.75</v>
      </c>
    </row>
    <row r="435" spans="1:15" x14ac:dyDescent="0.55000000000000004">
      <c r="A435" t="s">
        <v>1301</v>
      </c>
      <c r="B435" s="3" t="s">
        <v>1302</v>
      </c>
      <c r="C435" s="3" t="s">
        <v>112</v>
      </c>
      <c r="D435" t="s">
        <v>1303</v>
      </c>
      <c r="E435" s="4">
        <v>5.2298999999999998</v>
      </c>
      <c r="F435" s="4">
        <v>1</v>
      </c>
      <c r="G435" s="9">
        <f t="shared" si="12"/>
        <v>0.55000000000000004</v>
      </c>
      <c r="I435" t="s">
        <v>1301</v>
      </c>
      <c r="J435" s="3" t="s">
        <v>1302</v>
      </c>
      <c r="K435" s="3" t="s">
        <v>112</v>
      </c>
      <c r="L435" t="s">
        <v>1303</v>
      </c>
      <c r="M435" s="4">
        <v>5.2298999999999998</v>
      </c>
      <c r="N435" s="4">
        <v>1</v>
      </c>
      <c r="O435" s="9">
        <f t="shared" si="13"/>
        <v>0.45</v>
      </c>
    </row>
    <row r="436" spans="1:15" x14ac:dyDescent="0.55000000000000004">
      <c r="A436" t="s">
        <v>1298</v>
      </c>
      <c r="B436" s="3" t="s">
        <v>1299</v>
      </c>
      <c r="C436" s="3" t="s">
        <v>112</v>
      </c>
      <c r="D436" t="s">
        <v>1300</v>
      </c>
      <c r="E436" s="4">
        <v>28.558799999999998</v>
      </c>
      <c r="F436" s="4">
        <v>6</v>
      </c>
      <c r="G436" s="9">
        <f t="shared" si="12"/>
        <v>3.3000000000000003</v>
      </c>
      <c r="I436" t="s">
        <v>1298</v>
      </c>
      <c r="J436" s="3" t="s">
        <v>1299</v>
      </c>
      <c r="K436" s="3" t="s">
        <v>112</v>
      </c>
      <c r="L436" t="s">
        <v>1300</v>
      </c>
      <c r="M436" s="4">
        <v>28.558799999999998</v>
      </c>
      <c r="N436" s="4">
        <v>6</v>
      </c>
      <c r="O436" s="9">
        <f t="shared" si="13"/>
        <v>2.7</v>
      </c>
    </row>
    <row r="437" spans="1:15" x14ac:dyDescent="0.55000000000000004">
      <c r="A437" s="5"/>
      <c r="B437" s="5"/>
      <c r="C437" s="5"/>
      <c r="D437" s="5"/>
      <c r="E437" s="6">
        <f t="shared" ref="E437:F437" si="14">SUM(E5:E436)</f>
        <v>595347.55459999957</v>
      </c>
      <c r="F437" s="6">
        <f t="shared" si="14"/>
        <v>124471</v>
      </c>
      <c r="G437" s="9">
        <f t="shared" si="12"/>
        <v>68459.05</v>
      </c>
      <c r="I437" s="5"/>
      <c r="J437" s="5"/>
      <c r="K437" s="5"/>
      <c r="L437" s="5"/>
      <c r="M437" s="6">
        <f t="shared" ref="M437:N437" si="15">SUM(M5:M436)</f>
        <v>595347.55459999957</v>
      </c>
      <c r="N437" s="6">
        <f t="shared" si="15"/>
        <v>124471</v>
      </c>
      <c r="O437" s="14">
        <f t="shared" si="13"/>
        <v>56011.950000000004</v>
      </c>
    </row>
    <row r="439" spans="1:15" x14ac:dyDescent="0.55000000000000004">
      <c r="B439" s="3" t="s">
        <v>1399</v>
      </c>
    </row>
  </sheetData>
  <sortState ref="A4:M458">
    <sortCondition ref="B4:B4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2021-01-04T18:02:44Z</dcterms:created>
  <dcterms:modified xsi:type="dcterms:W3CDTF">2021-02-01T17:30:01Z</dcterms:modified>
</cp:coreProperties>
</file>